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ONECNY\PRÍSTREŠOK VEĽKÉ ROVNÉ\AKTUALIZÁCIA 10_2022\"/>
    </mc:Choice>
  </mc:AlternateContent>
  <bookViews>
    <workbookView xWindow="0" yWindow="0" windowWidth="0" windowHeight="0"/>
  </bookViews>
  <sheets>
    <sheet name="Rekapitulácia stavby" sheetId="1" r:id="rId1"/>
    <sheet name="18421 - Otvorený prístrešok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'18421 - Otvorený prístrešok'!$C$123:$K$199</definedName>
    <definedName name="_xlnm.Print_Area" localSheetId="1">'18421 - Otvorený prístrešok'!$C$4:$J$76,'18421 - Otvorený prístrešok'!$C$82:$J$107,'18421 - Otvorený prístrešok'!$C$113:$J$199</definedName>
    <definedName name="_xlnm.Print_Titles" localSheetId="1">'18421 - Otvorený prístrešok'!$123:$123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98"/>
  <c r="BH198"/>
  <c r="BG198"/>
  <c r="BE198"/>
  <c r="T198"/>
  <c r="T197"/>
  <c r="R198"/>
  <c r="R197"/>
  <c r="P198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6"/>
  <c r="BH186"/>
  <c r="BG186"/>
  <c r="BE186"/>
  <c r="T186"/>
  <c r="R186"/>
  <c r="P186"/>
  <c r="BI184"/>
  <c r="BH184"/>
  <c r="BG184"/>
  <c r="BE184"/>
  <c r="T184"/>
  <c r="R184"/>
  <c r="P184"/>
  <c r="BI182"/>
  <c r="BH182"/>
  <c r="BG182"/>
  <c r="BE182"/>
  <c r="T182"/>
  <c r="R182"/>
  <c r="P182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8"/>
  <c r="BH168"/>
  <c r="BG168"/>
  <c r="BE168"/>
  <c r="T168"/>
  <c r="R168"/>
  <c r="P168"/>
  <c r="BI166"/>
  <c r="BH166"/>
  <c r="BG166"/>
  <c r="BE166"/>
  <c r="T166"/>
  <c r="R166"/>
  <c r="P166"/>
  <c r="BI164"/>
  <c r="BH164"/>
  <c r="BG164"/>
  <c r="BE164"/>
  <c r="T164"/>
  <c r="R164"/>
  <c r="P164"/>
  <c r="BI162"/>
  <c r="BH162"/>
  <c r="BG162"/>
  <c r="BE162"/>
  <c r="T162"/>
  <c r="R162"/>
  <c r="P162"/>
  <c r="BI160"/>
  <c r="BH160"/>
  <c r="BG160"/>
  <c r="BE160"/>
  <c r="T160"/>
  <c r="R160"/>
  <c r="P160"/>
  <c r="BI158"/>
  <c r="BH158"/>
  <c r="BG158"/>
  <c r="BE158"/>
  <c r="T158"/>
  <c r="R158"/>
  <c r="P158"/>
  <c r="BI155"/>
  <c r="BH155"/>
  <c r="BG155"/>
  <c r="BE155"/>
  <c r="T155"/>
  <c r="T154"/>
  <c r="R155"/>
  <c r="R154"/>
  <c r="P155"/>
  <c r="P154"/>
  <c r="BI152"/>
  <c r="BH152"/>
  <c r="BG152"/>
  <c r="BE152"/>
  <c r="T152"/>
  <c r="R152"/>
  <c r="P152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5"/>
  <c r="BH135"/>
  <c r="BG135"/>
  <c r="BE135"/>
  <c r="T135"/>
  <c r="R135"/>
  <c r="P135"/>
  <c r="BI133"/>
  <c r="BH133"/>
  <c r="BG133"/>
  <c r="BE133"/>
  <c r="T133"/>
  <c r="R133"/>
  <c r="P133"/>
  <c r="BI131"/>
  <c r="BH131"/>
  <c r="BG131"/>
  <c r="BE131"/>
  <c r="T131"/>
  <c r="R131"/>
  <c r="P131"/>
  <c r="BI129"/>
  <c r="BH129"/>
  <c r="BG129"/>
  <c r="BE129"/>
  <c r="T129"/>
  <c r="R129"/>
  <c r="P129"/>
  <c r="BI127"/>
  <c r="BH127"/>
  <c r="BG127"/>
  <c r="BE127"/>
  <c r="T127"/>
  <c r="R127"/>
  <c r="P127"/>
  <c r="F120"/>
  <c r="F118"/>
  <c r="E116"/>
  <c r="F89"/>
  <c r="F87"/>
  <c r="E85"/>
  <c r="J22"/>
  <c r="E22"/>
  <c r="J121"/>
  <c r="J21"/>
  <c r="J19"/>
  <c r="E19"/>
  <c r="J89"/>
  <c r="J18"/>
  <c r="J16"/>
  <c r="E16"/>
  <c r="F121"/>
  <c r="J15"/>
  <c r="J10"/>
  <c r="J118"/>
  <c i="1" r="L90"/>
  <c r="AM90"/>
  <c r="AM89"/>
  <c r="L89"/>
  <c r="AM87"/>
  <c r="L87"/>
  <c r="L85"/>
  <c r="L84"/>
  <c i="2" r="J158"/>
  <c r="J195"/>
  <c r="BK184"/>
  <c r="J180"/>
  <c r="BK174"/>
  <c r="J177"/>
  <c r="J150"/>
  <c r="J141"/>
  <c r="BK198"/>
  <c r="BK188"/>
  <c r="BK170"/>
  <c r="J155"/>
  <c r="BK131"/>
  <c r="BK190"/>
  <c r="BK168"/>
  <c r="J186"/>
  <c r="J188"/>
  <c r="BK175"/>
  <c r="J198"/>
  <c r="BK160"/>
  <c r="BK148"/>
  <c r="J140"/>
  <c r="J178"/>
  <c r="J194"/>
  <c r="BK127"/>
  <c r="J133"/>
  <c r="BK133"/>
  <c r="BK162"/>
  <c r="J144"/>
  <c r="J168"/>
  <c r="BK152"/>
  <c r="BK155"/>
  <c r="J152"/>
  <c r="BK141"/>
  <c r="J166"/>
  <c r="BK129"/>
  <c r="BK180"/>
  <c r="J182"/>
  <c r="J138"/>
  <c r="BK146"/>
  <c r="J172"/>
  <c r="J160"/>
  <c r="BK182"/>
  <c r="J162"/>
  <c r="BK195"/>
  <c r="J190"/>
  <c r="BK138"/>
  <c r="BK166"/>
  <c r="BK140"/>
  <c r="J175"/>
  <c r="J174"/>
  <c i="1" r="AS94"/>
  <c i="2" r="J127"/>
  <c r="J129"/>
  <c r="BK144"/>
  <c r="J196"/>
  <c r="J146"/>
  <c r="J164"/>
  <c r="BK158"/>
  <c r="J192"/>
  <c r="BK173"/>
  <c r="J184"/>
  <c r="BK135"/>
  <c r="BK172"/>
  <c r="BK196"/>
  <c r="BK164"/>
  <c r="BK178"/>
  <c r="BK186"/>
  <c r="BK192"/>
  <c r="BK150"/>
  <c r="J170"/>
  <c r="J173"/>
  <c r="J135"/>
  <c r="J131"/>
  <c r="BK194"/>
  <c r="J148"/>
  <c r="BK177"/>
  <c l="1" r="P149"/>
  <c r="R143"/>
  <c r="R149"/>
  <c r="R126"/>
  <c r="T126"/>
  <c r="BK126"/>
  <c r="J126"/>
  <c r="J96"/>
  <c r="P143"/>
  <c r="BK157"/>
  <c r="J157"/>
  <c r="J102"/>
  <c r="P126"/>
  <c r="R171"/>
  <c r="P193"/>
  <c r="BK143"/>
  <c r="J143"/>
  <c r="J98"/>
  <c r="R157"/>
  <c r="T193"/>
  <c r="BK137"/>
  <c r="J137"/>
  <c r="J97"/>
  <c r="T143"/>
  <c r="BK171"/>
  <c r="J171"/>
  <c r="J103"/>
  <c r="R193"/>
  <c r="T187"/>
  <c r="R137"/>
  <c r="P171"/>
  <c r="P187"/>
  <c r="P157"/>
  <c r="P156"/>
  <c r="P137"/>
  <c r="BK149"/>
  <c r="J149"/>
  <c r="J99"/>
  <c r="T171"/>
  <c r="R187"/>
  <c r="T137"/>
  <c r="T149"/>
  <c r="T157"/>
  <c r="T156"/>
  <c r="BK187"/>
  <c r="J187"/>
  <c r="J104"/>
  <c r="BK193"/>
  <c r="J193"/>
  <c r="J105"/>
  <c r="BK154"/>
  <c r="J154"/>
  <c r="J100"/>
  <c r="BK197"/>
  <c r="J197"/>
  <c r="J106"/>
  <c r="F90"/>
  <c r="BF127"/>
  <c r="BF140"/>
  <c r="BF162"/>
  <c r="BF170"/>
  <c r="J90"/>
  <c r="BF129"/>
  <c r="BF135"/>
  <c r="BF148"/>
  <c r="BF155"/>
  <c r="J87"/>
  <c r="BF172"/>
  <c r="BF182"/>
  <c r="J120"/>
  <c r="BF173"/>
  <c r="BF188"/>
  <c r="BF192"/>
  <c r="BF178"/>
  <c r="BF141"/>
  <c r="BF146"/>
  <c r="BF158"/>
  <c r="BF166"/>
  <c r="BF133"/>
  <c r="BF138"/>
  <c r="BF144"/>
  <c r="BF152"/>
  <c r="BF160"/>
  <c r="BF196"/>
  <c r="BF131"/>
  <c r="BF186"/>
  <c r="BF190"/>
  <c r="BF175"/>
  <c r="BF164"/>
  <c r="BF168"/>
  <c r="BF174"/>
  <c r="BF180"/>
  <c r="BF184"/>
  <c r="BF150"/>
  <c r="BF177"/>
  <c r="BF194"/>
  <c r="BF195"/>
  <c r="BF198"/>
  <c r="F33"/>
  <c i="1" r="BB95"/>
  <c r="BB94"/>
  <c r="AX94"/>
  <c i="2" r="F35"/>
  <c i="1" r="BD95"/>
  <c r="BD94"/>
  <c r="W33"/>
  <c i="2" r="J31"/>
  <c i="1" r="AV95"/>
  <c i="2" r="F34"/>
  <c i="1" r="BC95"/>
  <c r="BC94"/>
  <c r="W32"/>
  <c i="2" r="F31"/>
  <c i="1" r="AZ95"/>
  <c r="AZ94"/>
  <c r="W29"/>
  <c i="2" l="1" r="R156"/>
  <c r="P125"/>
  <c r="P124"/>
  <c i="1" r="AU95"/>
  <c i="2" r="R125"/>
  <c r="R124"/>
  <c r="T125"/>
  <c r="T124"/>
  <c r="BK156"/>
  <c r="J156"/>
  <c r="J101"/>
  <c r="BK125"/>
  <c r="J125"/>
  <c r="J95"/>
  <c i="1" r="AU94"/>
  <c r="W31"/>
  <c r="AV94"/>
  <c r="AK29"/>
  <c r="AY94"/>
  <c i="2" r="J32"/>
  <c i="1" r="AW95"/>
  <c r="AT95"/>
  <c i="2" r="F32"/>
  <c i="1" r="BA95"/>
  <c r="BA94"/>
  <c r="W30"/>
  <c i="2" l="1" r="BK124"/>
  <c r="J124"/>
  <c r="J94"/>
  <c i="1" r="AW94"/>
  <c r="AK30"/>
  <c i="2" l="1" r="J28"/>
  <c i="1" r="AG95"/>
  <c r="AG94"/>
  <c r="AK26"/>
  <c r="AT94"/>
  <c r="AN94"/>
  <c i="2" l="1" r="J37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<sst xmlns="http://schemas.openxmlformats.org/spreadsheetml/2006/main">
  <si>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</si>
  <si>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</si>
  <si>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</si>
  <si>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</si>
  <si>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{0453a6f9-b530-48fb-9d0f-d9296bd57995}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</si>
  <si>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</si>
  <si>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</si>
  <si>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</si>
  <si>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</si>
  <si>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</si>
  <si>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</si>
  <si>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</si>
  <si>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</si>
  <si>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18421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</si>
  <si>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</si>
  <si>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</si>
  <si>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Otvorený prístrešok</t>
  </si>
  <si>
    <t>JKSO:</t>
  </si>
  <si>
    <t>815 94</t>
  </si>
  <si>
    <t>KS:</t>
  </si>
  <si>
    <t>1274</t>
  </si>
  <si>
    <t>Miesto:</t>
  </si>
  <si>
    <t>Veľké Rovné</t>
  </si>
  <si>
    <t>Dátum:</t>
  </si>
  <si>
    <t>18. 1. 2022</t>
  </si>
  <si>
    <t>Objednávateľ:</t>
  </si>
  <si>
    <t>IČO:</t>
  </si>
  <si>
    <t>Prvá agreárna majiteľov s. r. o.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</si>
  <si>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</si>
  <si>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</si>
  <si>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</si>
  <si>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</si>
  <si>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</si>
  <si>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</si>
  <si>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</si>
  <si>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</si>
  <si>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</si>
  <si>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</si>
  <si>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</si>
  <si>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</si>
  <si>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</si>
  <si>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</si>
  <si>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</si>
  <si>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</si>
  <si>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</si>
  <si>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</si>
  <si>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</si>
  <si>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</si>
  <si>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</si>
  <si>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</si>
  <si>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</si>
  <si>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</si>
  <si>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</si>
  <si>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</si>
  <si>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</si>
  <si>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</si>
  <si>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</si>
  <si>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</si>
  <si>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</si>
  <si>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</si>
  <si>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</si>
  <si>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</si>
  <si>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</si>
  <si>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</si>
  <si>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</si>
  <si>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</si>
  <si>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</si>
  <si>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</si>
  <si>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</si>
  <si>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</si>
  <si>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</si>
  <si>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</si>
  <si>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</si>
  <si>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</si>
  <si>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</si>
  <si>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</si>
  <si>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</si>
  <si>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</si>
  <si>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</si>
  <si>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</si>
  <si>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</si>
  <si>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</si>
  <si>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</si>
  <si>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</si>
  <si>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</si>
  <si>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</si>
  <si>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</si>
  <si>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</si>
  <si>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</si>
  <si>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</si>
  <si>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</si>
  <si>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</si>
  <si>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</si>
  <si>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</si>
  <si>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99 - Presun hmôt HSV</t>
  </si>
  <si>
    <t>PSV - Práce a dodávky PSV</t>
  </si>
  <si>
    <t xml:space="preserve">    711 - Izolácie proti vode a vlhkosti</t>
  </si>
  <si>
    <t xml:space="preserve">    762 - Konštrukcie tesárske</t>
  </si>
  <si>
    <t xml:space="preserve">    765 - Konštrukcie - krytiny tvrdé</t>
  </si>
  <si>
    <t xml:space="preserve">    767 - Konštrukcie doplnkové kovové</t>
  </si>
  <si>
    <t xml:space="preserve">    783 - Nátery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</si>
  <si>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</si>
  <si>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</si>
  <si>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</si>
  <si>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</si>
  <si>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</si>
  <si>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</si>
  <si>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</si>
  <si>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</si>
  <si>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</si>
  <si>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</si>
  <si>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</si>
  <si>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</si>
  <si>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</si>
  <si>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</si>
  <si>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</si>
  <si>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</si>
  <si>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</si>
  <si>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132201101.S</t>
  </si>
  <si>
    <t>Výkop ryhy do šírky 600 mm v horn.3 do 100 m3</t>
  </si>
  <si>
    <t>m3</t>
  </si>
  <si>
    <t>4</t>
  </si>
  <si>
    <t>2</t>
  </si>
  <si>
    <t>606885944</t>
  </si>
  <si>
    <t>VV</t>
  </si>
  <si>
    <t>3,745*0,4*0,8</t>
  </si>
  <si>
    <t>132201201.S</t>
  </si>
  <si>
    <t>Výkop ryhy šírky 600-2000mm horn.3 do 100m3</t>
  </si>
  <si>
    <t>-1368184529</t>
  </si>
  <si>
    <t>"výkop pre trativod" 0,48*0,92*3,745</t>
  </si>
  <si>
    <t>3</t>
  </si>
  <si>
    <t>162501102.S</t>
  </si>
  <si>
    <t>Vodorovné premiestnenie výkopku po spevnenej ceste z horniny tr.1-4, do 100 m3 na vzdialenosť do 3000 m</t>
  </si>
  <si>
    <t>-112579116</t>
  </si>
  <si>
    <t>1,198+1,654</t>
  </si>
  <si>
    <t>162501105.S</t>
  </si>
  <si>
    <t>Vodorovné premiestnenie výkopku po spevnenej ceste z horniny tr.1-4, do 100 m3, príplatok k cene za každých ďalšich a začatých 1000 m</t>
  </si>
  <si>
    <t>-937417421</t>
  </si>
  <si>
    <t>"predpoklad do 15 km"2,852*12</t>
  </si>
  <si>
    <t>5</t>
  </si>
  <si>
    <t>171209002.S</t>
  </si>
  <si>
    <t>Poplatok za skladovanie - zemina a kamenivo (17 05) ostatné</t>
  </si>
  <si>
    <t>t</t>
  </si>
  <si>
    <t>975531316</t>
  </si>
  <si>
    <t>2,852*1,8</t>
  </si>
  <si>
    <t>Zakladanie</t>
  </si>
  <si>
    <t>6</t>
  </si>
  <si>
    <t>211561111.S</t>
  </si>
  <si>
    <t>Výplň odvodňovacieho rebra alebo trativodu do rýh kamenivom hrubým drveným frakcie 4-16 mm</t>
  </si>
  <si>
    <t>1929249085</t>
  </si>
  <si>
    <t>"zásyp drenáže" 0,42*3,745</t>
  </si>
  <si>
    <t>7</t>
  </si>
  <si>
    <t>212756111.S</t>
  </si>
  <si>
    <t>Trativody z flexodrenážnych rúr, DN 100</t>
  </si>
  <si>
    <t>m</t>
  </si>
  <si>
    <t>1143540217</t>
  </si>
  <si>
    <t>8</t>
  </si>
  <si>
    <t>274211413.S</t>
  </si>
  <si>
    <t>Murivo základových pásov z lomového kameňa obojstranne lícované, na maltu MC 10</t>
  </si>
  <si>
    <t>-1023867600</t>
  </si>
  <si>
    <t>3,745*0,4*1,1</t>
  </si>
  <si>
    <t>Zvislé a kompletné konštrukcie</t>
  </si>
  <si>
    <t>9</t>
  </si>
  <si>
    <t>311211135.1</t>
  </si>
  <si>
    <t>Ohnisko z kameňa</t>
  </si>
  <si>
    <t>-756216744</t>
  </si>
  <si>
    <t>0,45</t>
  </si>
  <si>
    <t>10</t>
  </si>
  <si>
    <t>311211135.S</t>
  </si>
  <si>
    <t>Murivo nadzákladové z lomového kameňa neoprac. pod omietku obojstranne lícované na maltu MC-10</t>
  </si>
  <si>
    <t>1341600784</t>
  </si>
  <si>
    <t>3,745*0,3*1,32</t>
  </si>
  <si>
    <t>11</t>
  </si>
  <si>
    <t>314275001.2</t>
  </si>
  <si>
    <t>Osadenie a dodávka dymovodu</t>
  </si>
  <si>
    <t>súb.</t>
  </si>
  <si>
    <t>-1705222508</t>
  </si>
  <si>
    <t>Komunikácie</t>
  </si>
  <si>
    <t>12</t>
  </si>
  <si>
    <t>564861111.S</t>
  </si>
  <si>
    <t>Podklad zo štrkodrviny s rozprestretím a zhutnením, po zhutnení hr. 200 mm</t>
  </si>
  <si>
    <t>m2</t>
  </si>
  <si>
    <t>755262333</t>
  </si>
  <si>
    <t>2,55*3,75</t>
  </si>
  <si>
    <t>13</t>
  </si>
  <si>
    <t>594111111.S</t>
  </si>
  <si>
    <t>Dlažba z lomového kameňa do lôžka z kameniva ťaženého</t>
  </si>
  <si>
    <t>611936979</t>
  </si>
  <si>
    <t>2,65*3,75</t>
  </si>
  <si>
    <t>99</t>
  </si>
  <si>
    <t>Presun hmôt HSV</t>
  </si>
  <si>
    <t>14</t>
  </si>
  <si>
    <t>998151111.S</t>
  </si>
  <si>
    <t>Presun hmôt pre obj.8152, 8153,8159,zvislá nosná konštr.z tehál,tvárnic,blokov,dreva výšky do 10 m</t>
  </si>
  <si>
    <t>-1786282886</t>
  </si>
  <si>
    <t>PSV</t>
  </si>
  <si>
    <t>Práce a dodávky PSV</t>
  </si>
  <si>
    <t>711</t>
  </si>
  <si>
    <t>Izolácie proti vode a vlhkosti</t>
  </si>
  <si>
    <t>15</t>
  </si>
  <si>
    <t>711131101.S</t>
  </si>
  <si>
    <t xml:space="preserve">Zhotovenie  izolácie proti zemnej vlhkosti vodorovná AIP na sucho</t>
  </si>
  <si>
    <t>16</t>
  </si>
  <si>
    <t>-384864969</t>
  </si>
  <si>
    <t>"rozhranie kammenného muriva a drevenej konštrukcie" 3,745*0,150</t>
  </si>
  <si>
    <t>M</t>
  </si>
  <si>
    <t>628310001000.S</t>
  </si>
  <si>
    <t>Pás asfaltový s posypom hr. 3,5 mm vystužený sklenenou rohožou</t>
  </si>
  <si>
    <t>32</t>
  </si>
  <si>
    <t>604449406</t>
  </si>
  <si>
    <t>0,562*1,15 'Prepočítané koeficientom množstva</t>
  </si>
  <si>
    <t>17</t>
  </si>
  <si>
    <t>711131106.S</t>
  </si>
  <si>
    <t>Zhotovenie izolácie proti zemnej vlhkosti nopovou fóloiu položenou voľne na ploche vodorovnej</t>
  </si>
  <si>
    <t>861908267</t>
  </si>
  <si>
    <t>2,97*3,75</t>
  </si>
  <si>
    <t>18</t>
  </si>
  <si>
    <t>283230002700.S</t>
  </si>
  <si>
    <t>Nopová HDPE fólia hrúbky 0,5 mm, výška nopu 8 mm, proti zemnej vlhkosti s radónovou ochranou, pre spodnú stavbu</t>
  </si>
  <si>
    <t>1850166806</t>
  </si>
  <si>
    <t>11,138*1,15 'Prepočítané koeficientom množstva</t>
  </si>
  <si>
    <t>19</t>
  </si>
  <si>
    <t>711132107.S</t>
  </si>
  <si>
    <t>Zhotovenie izolácie proti zemnej vlhkosti nopovou fóloiu položenou voľne na ploche zvislej</t>
  </si>
  <si>
    <t>-2118932618</t>
  </si>
  <si>
    <t>0,92*3,745</t>
  </si>
  <si>
    <t>-476426617</t>
  </si>
  <si>
    <t>3,445*1,15 'Prepočítané koeficientom množstva</t>
  </si>
  <si>
    <t>21</t>
  </si>
  <si>
    <t>998711201.S</t>
  </si>
  <si>
    <t>Presun hmôt pre izoláciu proti vode v objektoch výšky do 6 m</t>
  </si>
  <si>
    <t>%</t>
  </si>
  <si>
    <t>150850315</t>
  </si>
  <si>
    <t>762</t>
  </si>
  <si>
    <t>Konštrukcie tesárske</t>
  </si>
  <si>
    <t>22</t>
  </si>
  <si>
    <t>762332110.S</t>
  </si>
  <si>
    <t>Montáž viazaných konštrukcií krovov striech z reziva priemernej plochy do 120 cm2</t>
  </si>
  <si>
    <t>-1208697863</t>
  </si>
  <si>
    <t>23</t>
  </si>
  <si>
    <t>762332120.S</t>
  </si>
  <si>
    <t>Montáž viazaných konštrukcií krovov striech z reziva priemernej plochy 120 - 224 cm2</t>
  </si>
  <si>
    <t>1954674435</t>
  </si>
  <si>
    <t>24</t>
  </si>
  <si>
    <t>762332130.S</t>
  </si>
  <si>
    <t>Montáž viazaných konštrukcií krovov striech z reziva priemernej plochy 224 - 288 cm2</t>
  </si>
  <si>
    <t>424872393</t>
  </si>
  <si>
    <t>25</t>
  </si>
  <si>
    <t>6051100001PC</t>
  </si>
  <si>
    <t>Dodávka hranolov</t>
  </si>
  <si>
    <t>-1778752531</t>
  </si>
  <si>
    <t>"z výpisu prvkov - prvky krovu"0,966</t>
  </si>
  <si>
    <t>26</t>
  </si>
  <si>
    <t>762341201.S</t>
  </si>
  <si>
    <t>Montáž latovania jednoduchých striech pre sklon do 60°</t>
  </si>
  <si>
    <t>-279752702</t>
  </si>
  <si>
    <t>27</t>
  </si>
  <si>
    <t>605120002800.S</t>
  </si>
  <si>
    <t>Hranoly z mäkkého reziva neopracované nehranené akosť II, prierez 25-100 cm2</t>
  </si>
  <si>
    <t>676471212</t>
  </si>
  <si>
    <t>118,1*0,04*0,05</t>
  </si>
  <si>
    <t>28</t>
  </si>
  <si>
    <t>762395000.S</t>
  </si>
  <si>
    <t>Spojovacie prostriedky pre viazané konštrukcie krovov, debnenie a laťovanie, nadstrešné konštr., spádové kliny - svorky, dosky, klince, pásová oceľ, vruty</t>
  </si>
  <si>
    <t>-1449260338</t>
  </si>
  <si>
    <t>0,966+0,236</t>
  </si>
  <si>
    <t>29</t>
  </si>
  <si>
    <t>762812570.S</t>
  </si>
  <si>
    <t xml:space="preserve">Montáž záklopu  na pero a drážku, polodrážku</t>
  </si>
  <si>
    <t>2008761213</t>
  </si>
  <si>
    <t>3,07*4,75+1,33*4,75</t>
  </si>
  <si>
    <t>30</t>
  </si>
  <si>
    <t>605110000100.S</t>
  </si>
  <si>
    <t>Dosky a fošne zo smreku neopracované neomietané akosť I hr. 13-15 mm, š. 60-130 mm</t>
  </si>
  <si>
    <t>50220231</t>
  </si>
  <si>
    <t>20,9*0,015</t>
  </si>
  <si>
    <t>31</t>
  </si>
  <si>
    <t>998762202.S</t>
  </si>
  <si>
    <t>Presun hmôt pre konštrukcie tesárske v objektoch výšky do 12 m</t>
  </si>
  <si>
    <t>-1156643418</t>
  </si>
  <si>
    <t>765</t>
  </si>
  <si>
    <t>Konštrukcie - krytiny tvrdé</t>
  </si>
  <si>
    <t>765362001.S</t>
  </si>
  <si>
    <t>Zastrešenie z drevených šindľov š. 8 cm s jednoduchým prekrytím striech jednoduchých, sklon od 14° do 35°</t>
  </si>
  <si>
    <t>-436496245</t>
  </si>
  <si>
    <t>33</t>
  </si>
  <si>
    <t>765901322.S</t>
  </si>
  <si>
    <t>Strešná fólia paropriepustná, na plné debnenie</t>
  </si>
  <si>
    <t>764284332</t>
  </si>
  <si>
    <t>34</t>
  </si>
  <si>
    <t>998765201.S</t>
  </si>
  <si>
    <t>Presun hmôt pre tvrdé krytiny v objektoch výšky do 6 m</t>
  </si>
  <si>
    <t>-1418745583</t>
  </si>
  <si>
    <t>767</t>
  </si>
  <si>
    <t>Konštrukcie doplnkové kovové</t>
  </si>
  <si>
    <t>35</t>
  </si>
  <si>
    <t>767871225.S</t>
  </si>
  <si>
    <t>Montáž zemnej skrutky pre kontajnery a drevostavby, priemeru 89 mm, dĺžky 1000 mm</t>
  </si>
  <si>
    <t>ks</t>
  </si>
  <si>
    <t>-1873776852</t>
  </si>
  <si>
    <t>36</t>
  </si>
  <si>
    <t>311490001000.S</t>
  </si>
  <si>
    <t>Zemná skrutka PWU 140/900 mm</t>
  </si>
  <si>
    <t>533457813</t>
  </si>
  <si>
    <t>37</t>
  </si>
  <si>
    <t>998767201.S</t>
  </si>
  <si>
    <t>Presun hmôt pre kovové stavebné doplnkové konštrukcie v objektoch výšky do 6 m</t>
  </si>
  <si>
    <t>-2135250262</t>
  </si>
  <si>
    <t>783</t>
  </si>
  <si>
    <t>Nátery</t>
  </si>
  <si>
    <t>38</t>
  </si>
  <si>
    <t>783782404.S</t>
  </si>
  <si>
    <t>Nátery tesárskych konštrukcií, povrchová impregnácia proti drevokaznému hmyzu, hubám a plesniam, jednonásobná</t>
  </si>
  <si>
    <t>699170480</t>
  </si>
  <si>
    <t>"hranoly" 35,288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</si>
</sst>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6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="1" customFormat="1" ht="36.96" customHeight="1">
      <c r="AR2" s="15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="1" customFormat="1" ht="24.96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="1" customFormat="1" ht="12" customHeight="1">
      <c r="B5" s="19"/>
      <c r="D5" s="23" t="s">
        <v>12</v>
      </c>
      <c r="K5" s="24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9"/>
      <c r="BE5" s="25" t="s">
        <v>14</v>
      </c>
      <c r="BS5" s="16" t="s">
        <v>6</v>
      </c>
    </row>
    <row r="6" s="1" customFormat="1" ht="36.96" customHeight="1">
      <c r="B6" s="19"/>
      <c r="D6" s="26" t="s">
        <v>15</v>
      </c>
      <c r="K6" s="27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9"/>
      <c r="BE6" s="28"/>
      <c r="BS6" s="16" t="s">
        <v>6</v>
      </c>
    </row>
    <row r="7" s="1" customFormat="1" ht="12" customHeight="1">
      <c r="B7" s="19"/>
      <c r="D7" s="29" t="s">
        <v>17</v>
      </c>
      <c r="K7" s="24" t="s">
        <v>18</v>
      </c>
      <c r="AK7" s="29" t="s">
        <v>19</v>
      </c>
      <c r="AN7" s="24" t="s">
        <v>20</v>
      </c>
      <c r="AR7" s="19"/>
      <c r="BE7" s="28"/>
      <c r="BS7" s="16" t="s">
        <v>6</v>
      </c>
    </row>
    <row r="8" s="1" customFormat="1" ht="12" customHeight="1">
      <c r="B8" s="19"/>
      <c r="D8" s="29" t="s">
        <v>21</v>
      </c>
      <c r="K8" s="24" t="s">
        <v>22</v>
      </c>
      <c r="AK8" s="29" t="s">
        <v>23</v>
      </c>
      <c r="AN8" s="30" t="s">
        <v>24</v>
      </c>
      <c r="AR8" s="19"/>
      <c r="BE8" s="28"/>
      <c r="BS8" s="16" t="s">
        <v>6</v>
      </c>
    </row>
    <row r="9" s="1" customFormat="1" ht="14.4" customHeight="1">
      <c r="B9" s="19"/>
      <c r="AR9" s="19"/>
      <c r="BE9" s="28"/>
      <c r="BS9" s="16" t="s">
        <v>6</v>
      </c>
    </row>
    <row r="10" s="1" customFormat="1" ht="12" customHeight="1">
      <c r="B10" s="19"/>
      <c r="D10" s="29" t="s">
        <v>25</v>
      </c>
      <c r="AK10" s="29" t="s">
        <v>26</v>
      </c>
      <c r="AN10" s="24" t="s">
        <v>1</v>
      </c>
      <c r="AR10" s="19"/>
      <c r="BE10" s="28"/>
      <c r="BS10" s="16" t="s">
        <v>6</v>
      </c>
    </row>
    <row r="11" s="1" customFormat="1" ht="18.48" customHeight="1">
      <c r="B11" s="19"/>
      <c r="E11" s="24" t="s">
        <v>27</v>
      </c>
      <c r="AK11" s="29" t="s">
        <v>28</v>
      </c>
      <c r="AN11" s="24" t="s">
        <v>1</v>
      </c>
      <c r="AR11" s="19"/>
      <c r="BE11" s="28"/>
      <c r="BS11" s="16" t="s">
        <v>6</v>
      </c>
    </row>
    <row r="12" s="1" customFormat="1" ht="6.96" customHeight="1">
      <c r="B12" s="19"/>
      <c r="AR12" s="19"/>
      <c r="BE12" s="28"/>
      <c r="BS12" s="16" t="s">
        <v>6</v>
      </c>
    </row>
    <row r="13" s="1" customFormat="1" ht="12" customHeight="1">
      <c r="B13" s="19"/>
      <c r="D13" s="29" t="s">
        <v>29</v>
      </c>
      <c r="AK13" s="29" t="s">
        <v>26</v>
      </c>
      <c r="AN13" s="31" t="s">
        <v>30</v>
      </c>
      <c r="AR13" s="19"/>
      <c r="BE13" s="28"/>
      <c r="BS13" s="16" t="s">
        <v>6</v>
      </c>
    </row>
    <row r="14">
      <c r="B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N14" s="31" t="s">
        <v>30</v>
      </c>
      <c r="AR14" s="19"/>
      <c r="BE14" s="28"/>
      <c r="BS14" s="16" t="s">
        <v>6</v>
      </c>
    </row>
    <row r="15" s="1" customFormat="1" ht="6.96" customHeight="1">
      <c r="B15" s="19"/>
      <c r="AR15" s="19"/>
      <c r="BE15" s="28"/>
      <c r="BS15" s="16" t="s">
        <v>3</v>
      </c>
    </row>
    <row r="16" s="1" customFormat="1" ht="12" customHeight="1">
      <c r="B16" s="19"/>
      <c r="D16" s="29" t="s">
        <v>31</v>
      </c>
      <c r="AK16" s="29" t="s">
        <v>26</v>
      </c>
      <c r="AN16" s="24" t="s">
        <v>1</v>
      </c>
      <c r="AR16" s="19"/>
      <c r="BE16" s="28"/>
      <c r="BS16" s="16" t="s">
        <v>3</v>
      </c>
    </row>
    <row r="17" s="1" customFormat="1" ht="18.48" customHeight="1">
      <c r="B17" s="19"/>
      <c r="E17" s="24" t="s">
        <v>32</v>
      </c>
      <c r="AK17" s="29" t="s">
        <v>28</v>
      </c>
      <c r="AN17" s="24" t="s">
        <v>1</v>
      </c>
      <c r="AR17" s="19"/>
      <c r="BE17" s="28"/>
      <c r="BS17" s="16" t="s">
        <v>33</v>
      </c>
    </row>
    <row r="18" s="1" customFormat="1" ht="6.96" customHeight="1">
      <c r="B18" s="19"/>
      <c r="AR18" s="19"/>
      <c r="BE18" s="28"/>
      <c r="BS18" s="16" t="s">
        <v>6</v>
      </c>
    </row>
    <row r="19" s="1" customFormat="1" ht="12" customHeight="1">
      <c r="B19" s="19"/>
      <c r="D19" s="29" t="s">
        <v>34</v>
      </c>
      <c r="AK19" s="29" t="s">
        <v>26</v>
      </c>
      <c r="AN19" s="24" t="s">
        <v>1</v>
      </c>
      <c r="AR19" s="19"/>
      <c r="BE19" s="28"/>
      <c r="BS19" s="16" t="s">
        <v>6</v>
      </c>
    </row>
    <row r="20" s="1" customFormat="1" ht="18.48" customHeight="1">
      <c r="B20" s="19"/>
      <c r="E20" s="24" t="s">
        <v>32</v>
      </c>
      <c r="AK20" s="29" t="s">
        <v>28</v>
      </c>
      <c r="AN20" s="24" t="s">
        <v>1</v>
      </c>
      <c r="AR20" s="19"/>
      <c r="BE20" s="28"/>
      <c r="BS20" s="16" t="s">
        <v>33</v>
      </c>
    </row>
    <row r="21" s="1" customFormat="1" ht="6.96" customHeight="1">
      <c r="B21" s="19"/>
      <c r="AR21" s="19"/>
      <c r="BE21" s="28"/>
    </row>
    <row r="22" s="1" customFormat="1" ht="12" customHeight="1">
      <c r="B22" s="19"/>
      <c r="D22" s="29" t="s">
        <v>35</v>
      </c>
      <c r="AR22" s="19"/>
      <c r="BE22" s="28"/>
    </row>
    <row r="23" s="1" customFormat="1" ht="16.5" customHeight="1">
      <c r="B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R23" s="19"/>
      <c r="BE23" s="28"/>
    </row>
    <row r="24" s="1" customFormat="1" ht="6.96" customHeight="1">
      <c r="B24" s="19"/>
      <c r="AR24" s="19"/>
      <c r="BE24" s="28"/>
    </row>
    <row r="25" s="1" customFormat="1" ht="6.96" customHeight="1">
      <c r="B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R25" s="19"/>
      <c r="BE25" s="28"/>
    </row>
    <row r="26" s="2" customFormat="1" ht="25.92" customHeight="1">
      <c r="A26" s="35"/>
      <c r="B26" s="36"/>
      <c r="C26" s="35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5"/>
      <c r="AQ26" s="35"/>
      <c r="AR26" s="36"/>
      <c r="BE26" s="28"/>
    </row>
    <row r="27" s="2" customFormat="1" ht="6.96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6"/>
      <c r="BE27" s="28"/>
    </row>
    <row r="28" s="2" customForma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37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38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39</v>
      </c>
      <c r="AL28" s="40"/>
      <c r="AM28" s="40"/>
      <c r="AN28" s="40"/>
      <c r="AO28" s="40"/>
      <c r="AP28" s="35"/>
      <c r="AQ28" s="35"/>
      <c r="AR28" s="36"/>
      <c r="BE28" s="28"/>
    </row>
    <row r="29" s="3" customFormat="1" ht="14.4" customHeight="1">
      <c r="A29" s="3"/>
      <c r="B29" s="41"/>
      <c r="C29" s="3"/>
      <c r="D29" s="29" t="s">
        <v>40</v>
      </c>
      <c r="E29" s="3"/>
      <c r="F29" s="42" t="s">
        <v>41</v>
      </c>
      <c r="G29" s="3"/>
      <c r="H29" s="3"/>
      <c r="I29" s="3"/>
      <c r="J29" s="3"/>
      <c r="K29" s="3"/>
      <c r="L29" s="43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5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5">
        <f>ROUND(AV94, 2)</f>
        <v>0</v>
      </c>
      <c r="AL29" s="44"/>
      <c r="AM29" s="44"/>
      <c r="AN29" s="44"/>
      <c r="AO29" s="44"/>
      <c r="AP29" s="44"/>
      <c r="AQ29" s="44"/>
      <c r="AR29" s="46"/>
      <c r="AS29" s="44"/>
      <c r="AT29" s="44"/>
      <c r="AU29" s="44"/>
      <c r="AV29" s="44"/>
      <c r="AW29" s="44"/>
      <c r="AX29" s="44"/>
      <c r="AY29" s="44"/>
      <c r="AZ29" s="44"/>
      <c r="BE29" s="47"/>
    </row>
    <row r="30" s="3" customFormat="1" ht="14.4" customHeight="1">
      <c r="A30" s="3"/>
      <c r="B30" s="41"/>
      <c r="C30" s="3"/>
      <c r="D30" s="3"/>
      <c r="E30" s="3"/>
      <c r="F30" s="42" t="s">
        <v>42</v>
      </c>
      <c r="G30" s="3"/>
      <c r="H30" s="3"/>
      <c r="I30" s="3"/>
      <c r="J30" s="3"/>
      <c r="K30" s="3"/>
      <c r="L30" s="43">
        <v>0.20000000000000001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5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5">
        <f>ROUND(AW94, 2)</f>
        <v>0</v>
      </c>
      <c r="AL30" s="44"/>
      <c r="AM30" s="44"/>
      <c r="AN30" s="44"/>
      <c r="AO30" s="44"/>
      <c r="AP30" s="44"/>
      <c r="AQ30" s="44"/>
      <c r="AR30" s="46"/>
      <c r="AS30" s="44"/>
      <c r="AT30" s="44"/>
      <c r="AU30" s="44"/>
      <c r="AV30" s="44"/>
      <c r="AW30" s="44"/>
      <c r="AX30" s="44"/>
      <c r="AY30" s="44"/>
      <c r="AZ30" s="44"/>
      <c r="BE30" s="47"/>
    </row>
    <row r="31" hidden="1" s="3" customFormat="1" ht="14.4" customHeight="1">
      <c r="A31" s="3"/>
      <c r="B31" s="41"/>
      <c r="C31" s="3"/>
      <c r="D31" s="3"/>
      <c r="E31" s="3"/>
      <c r="F31" s="29" t="s">
        <v>43</v>
      </c>
      <c r="G31" s="3"/>
      <c r="H31" s="3"/>
      <c r="I31" s="3"/>
      <c r="J31" s="3"/>
      <c r="K31" s="3"/>
      <c r="L31" s="48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9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9">
        <v>0</v>
      </c>
      <c r="AL31" s="3"/>
      <c r="AM31" s="3"/>
      <c r="AN31" s="3"/>
      <c r="AO31" s="3"/>
      <c r="AP31" s="3"/>
      <c r="AQ31" s="3"/>
      <c r="AR31" s="41"/>
      <c r="BE31" s="47"/>
    </row>
    <row r="32" hidden="1" s="3" customFormat="1" ht="14.4" customHeight="1">
      <c r="A32" s="3"/>
      <c r="B32" s="41"/>
      <c r="C32" s="3"/>
      <c r="D32" s="3"/>
      <c r="E32" s="3"/>
      <c r="F32" s="29" t="s">
        <v>44</v>
      </c>
      <c r="G32" s="3"/>
      <c r="H32" s="3"/>
      <c r="I32" s="3"/>
      <c r="J32" s="3"/>
      <c r="K32" s="3"/>
      <c r="L32" s="48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9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9">
        <v>0</v>
      </c>
      <c r="AL32" s="3"/>
      <c r="AM32" s="3"/>
      <c r="AN32" s="3"/>
      <c r="AO32" s="3"/>
      <c r="AP32" s="3"/>
      <c r="AQ32" s="3"/>
      <c r="AR32" s="41"/>
      <c r="BE32" s="47"/>
    </row>
    <row r="33" hidden="1" s="3" customFormat="1" ht="14.4" customHeight="1">
      <c r="A33" s="3"/>
      <c r="B33" s="41"/>
      <c r="C33" s="3"/>
      <c r="D33" s="3"/>
      <c r="E33" s="3"/>
      <c r="F33" s="42" t="s">
        <v>45</v>
      </c>
      <c r="G33" s="3"/>
      <c r="H33" s="3"/>
      <c r="I33" s="3"/>
      <c r="J33" s="3"/>
      <c r="K33" s="3"/>
      <c r="L33" s="43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5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5">
        <v>0</v>
      </c>
      <c r="AL33" s="44"/>
      <c r="AM33" s="44"/>
      <c r="AN33" s="44"/>
      <c r="AO33" s="44"/>
      <c r="AP33" s="44"/>
      <c r="AQ33" s="44"/>
      <c r="AR33" s="46"/>
      <c r="AS33" s="44"/>
      <c r="AT33" s="44"/>
      <c r="AU33" s="44"/>
      <c r="AV33" s="44"/>
      <c r="AW33" s="44"/>
      <c r="AX33" s="44"/>
      <c r="AY33" s="44"/>
      <c r="AZ33" s="44"/>
      <c r="BE33" s="47"/>
    </row>
    <row r="34" s="2" customFormat="1" ht="6.96" customHeight="1">
      <c r="A34" s="35"/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6"/>
      <c r="BE34" s="28"/>
    </row>
    <row r="35" s="2" customFormat="1" ht="25.92" customHeight="1">
      <c r="A35" s="35"/>
      <c r="B35" s="36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36"/>
      <c r="BE35" s="35"/>
    </row>
    <row r="36" s="2" customFormat="1" ht="6.96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6"/>
      <c r="BE36" s="35"/>
    </row>
    <row r="37" s="2" customFormat="1" ht="14.4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="1" customFormat="1" ht="14.4" customHeight="1">
      <c r="B38" s="19"/>
      <c r="AR38" s="19"/>
    </row>
    <row r="39" s="1" customFormat="1" ht="14.4" customHeight="1">
      <c r="B39" s="19"/>
      <c r="AR39" s="19"/>
    </row>
    <row r="40" s="1" customFormat="1" ht="14.4" customHeight="1">
      <c r="B40" s="19"/>
      <c r="AR40" s="19"/>
    </row>
    <row r="41" s="1" customFormat="1" ht="14.4" customHeight="1">
      <c r="B41" s="19"/>
      <c r="AR41" s="19"/>
    </row>
    <row r="42" s="1" customFormat="1" ht="14.4" customHeight="1">
      <c r="B42" s="19"/>
      <c r="AR42" s="19"/>
    </row>
    <row r="43" s="1" customFormat="1" ht="14.4" customHeight="1">
      <c r="B43" s="19"/>
      <c r="AR43" s="19"/>
    </row>
    <row r="44" s="1" customFormat="1" ht="14.4" customHeight="1">
      <c r="B44" s="19"/>
      <c r="AR44" s="19"/>
    </row>
    <row r="45" s="1" customFormat="1" ht="14.4" customHeight="1">
      <c r="B45" s="19"/>
      <c r="AR45" s="19"/>
    </row>
    <row r="46" s="1" customFormat="1" ht="14.4" customHeight="1">
      <c r="B46" s="19"/>
      <c r="AR46" s="19"/>
    </row>
    <row r="47" s="1" customFormat="1" ht="14.4" customHeight="1">
      <c r="B47" s="19"/>
      <c r="AR47" s="19"/>
    </row>
    <row r="48" s="1" customFormat="1" ht="14.4" customHeight="1">
      <c r="B48" s="19"/>
      <c r="AR48" s="19"/>
    </row>
    <row r="49" s="2" customFormat="1" ht="14.4" customHeight="1">
      <c r="B49" s="57"/>
      <c r="D49" s="58" t="s">
        <v>49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50</v>
      </c>
      <c r="AI49" s="59"/>
      <c r="AJ49" s="59"/>
      <c r="AK49" s="59"/>
      <c r="AL49" s="59"/>
      <c r="AM49" s="59"/>
      <c r="AN49" s="59"/>
      <c r="AO49" s="59"/>
      <c r="AR49" s="57"/>
    </row>
    <row r="50">
      <c r="B50" s="19"/>
      <c r="AR50" s="19"/>
    </row>
    <row r="51">
      <c r="B51" s="19"/>
      <c r="AR51" s="19"/>
    </row>
    <row r="52">
      <c r="B52" s="19"/>
      <c r="AR52" s="19"/>
    </row>
    <row r="53">
      <c r="B53" s="19"/>
      <c r="AR53" s="19"/>
    </row>
    <row r="54">
      <c r="B54" s="19"/>
      <c r="AR54" s="19"/>
    </row>
    <row r="55">
      <c r="B55" s="19"/>
      <c r="AR55" s="19"/>
    </row>
    <row r="56">
      <c r="B56" s="19"/>
      <c r="AR56" s="19"/>
    </row>
    <row r="57">
      <c r="B57" s="19"/>
      <c r="AR57" s="19"/>
    </row>
    <row r="58">
      <c r="B58" s="19"/>
      <c r="AR58" s="19"/>
    </row>
    <row r="59">
      <c r="B59" s="19"/>
      <c r="AR59" s="19"/>
    </row>
    <row r="60" s="2" customFormat="1">
      <c r="A60" s="35"/>
      <c r="B60" s="36"/>
      <c r="C60" s="35"/>
      <c r="D60" s="60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51</v>
      </c>
      <c r="AI60" s="38"/>
      <c r="AJ60" s="38"/>
      <c r="AK60" s="38"/>
      <c r="AL60" s="38"/>
      <c r="AM60" s="60" t="s">
        <v>52</v>
      </c>
      <c r="AN60" s="38"/>
      <c r="AO60" s="38"/>
      <c r="AP60" s="35"/>
      <c r="AQ60" s="35"/>
      <c r="AR60" s="36"/>
      <c r="BE60" s="35"/>
    </row>
    <row r="61">
      <c r="B61" s="19"/>
      <c r="AR61" s="19"/>
    </row>
    <row r="62">
      <c r="B62" s="19"/>
      <c r="AR62" s="19"/>
    </row>
    <row r="63">
      <c r="B63" s="19"/>
      <c r="AR63" s="19"/>
    </row>
    <row r="64" s="2" customFormat="1">
      <c r="A64" s="35"/>
      <c r="B64" s="36"/>
      <c r="C64" s="35"/>
      <c r="D64" s="58" t="s">
        <v>53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8" t="s">
        <v>54</v>
      </c>
      <c r="AI64" s="61"/>
      <c r="AJ64" s="61"/>
      <c r="AK64" s="61"/>
      <c r="AL64" s="61"/>
      <c r="AM64" s="61"/>
      <c r="AN64" s="61"/>
      <c r="AO64" s="61"/>
      <c r="AP64" s="35"/>
      <c r="AQ64" s="35"/>
      <c r="AR64" s="36"/>
      <c r="BE64" s="35"/>
    </row>
    <row r="65">
      <c r="B65" s="19"/>
      <c r="AR65" s="19"/>
    </row>
    <row r="66">
      <c r="B66" s="19"/>
      <c r="AR66" s="19"/>
    </row>
    <row r="67">
      <c r="B67" s="19"/>
      <c r="AR67" s="19"/>
    </row>
    <row r="68">
      <c r="B68" s="19"/>
      <c r="AR68" s="19"/>
    </row>
    <row r="69">
      <c r="B69" s="19"/>
      <c r="AR69" s="19"/>
    </row>
    <row r="70">
      <c r="B70" s="19"/>
      <c r="AR70" s="19"/>
    </row>
    <row r="71">
      <c r="B71" s="19"/>
      <c r="AR71" s="19"/>
    </row>
    <row r="72">
      <c r="B72" s="19"/>
      <c r="AR72" s="19"/>
    </row>
    <row r="73">
      <c r="B73" s="19"/>
      <c r="AR73" s="19"/>
    </row>
    <row r="74">
      <c r="B74" s="19"/>
      <c r="AR74" s="19"/>
    </row>
    <row r="75" s="2" customFormat="1">
      <c r="A75" s="35"/>
      <c r="B75" s="36"/>
      <c r="C75" s="35"/>
      <c r="D75" s="60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51</v>
      </c>
      <c r="AI75" s="38"/>
      <c r="AJ75" s="38"/>
      <c r="AK75" s="38"/>
      <c r="AL75" s="38"/>
      <c r="AM75" s="60" t="s">
        <v>52</v>
      </c>
      <c r="AN75" s="38"/>
      <c r="AO75" s="38"/>
      <c r="AP75" s="35"/>
      <c r="AQ75" s="35"/>
      <c r="AR75" s="36"/>
      <c r="BE75" s="35"/>
    </row>
    <row r="76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="2" customFormat="1" ht="6.96" customHeight="1">
      <c r="A77" s="35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36"/>
      <c r="BE77" s="35"/>
    </row>
    <row r="81" s="2" customFormat="1" ht="6.96" customHeight="1">
      <c r="A81" s="35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36"/>
      <c r="BE81" s="35"/>
    </row>
    <row r="82" s="2" customFormat="1" ht="24.96" customHeight="1">
      <c r="A82" s="35"/>
      <c r="B82" s="36"/>
      <c r="C82" s="20" t="s">
        <v>55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="4" customFormat="1" ht="12" customHeight="1">
      <c r="A84" s="4"/>
      <c r="B84" s="66"/>
      <c r="C84" s="29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18421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6"/>
      <c r="BE84" s="4"/>
    </row>
    <row r="85" s="5" customFormat="1" ht="36.96" customHeight="1">
      <c r="A85" s="5"/>
      <c r="B85" s="67"/>
      <c r="C85" s="68" t="s">
        <v>15</v>
      </c>
      <c r="D85" s="5"/>
      <c r="E85" s="5"/>
      <c r="F85" s="5"/>
      <c r="G85" s="5"/>
      <c r="H85" s="5"/>
      <c r="I85" s="5"/>
      <c r="J85" s="5"/>
      <c r="K85" s="5"/>
      <c r="L85" s="69" t="str">
        <f>K6</f>
        <v>Otvorený prístrešok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7"/>
      <c r="BE85" s="5"/>
    </row>
    <row r="86" s="2" customFormat="1" ht="6.96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="2" customFormat="1" ht="12" customHeight="1">
      <c r="A87" s="35"/>
      <c r="B87" s="36"/>
      <c r="C87" s="29" t="s">
        <v>21</v>
      </c>
      <c r="D87" s="35"/>
      <c r="E87" s="35"/>
      <c r="F87" s="35"/>
      <c r="G87" s="35"/>
      <c r="H87" s="35"/>
      <c r="I87" s="35"/>
      <c r="J87" s="35"/>
      <c r="K87" s="35"/>
      <c r="L87" s="70" t="str">
        <f>IF(K8="","",K8)</f>
        <v>Veľké Rovné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9" t="s">
        <v>23</v>
      </c>
      <c r="AJ87" s="35"/>
      <c r="AK87" s="35"/>
      <c r="AL87" s="35"/>
      <c r="AM87" s="71" t="str">
        <f>IF(AN8= "","",AN8)</f>
        <v>18. 1. 2022</v>
      </c>
      <c r="AN87" s="71"/>
      <c r="AO87" s="35"/>
      <c r="AP87" s="35"/>
      <c r="AQ87" s="35"/>
      <c r="AR87" s="36"/>
      <c r="B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="2" customFormat="1" ht="15.15" customHeight="1">
      <c r="A89" s="35"/>
      <c r="B89" s="36"/>
      <c r="C89" s="29" t="s">
        <v>25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Prvá agreárna majiteľov s. r. o.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9" t="s">
        <v>31</v>
      </c>
      <c r="AJ89" s="35"/>
      <c r="AK89" s="35"/>
      <c r="AL89" s="35"/>
      <c r="AM89" s="72" t="str">
        <f>IF(E17="","",E17)</f>
        <v xml:space="preserve"> </v>
      </c>
      <c r="AN89" s="4"/>
      <c r="AO89" s="4"/>
      <c r="AP89" s="4"/>
      <c r="AQ89" s="35"/>
      <c r="AR89" s="36"/>
      <c r="AS89" s="73" t="s">
        <v>56</v>
      </c>
      <c r="AT89" s="74"/>
      <c r="AU89" s="75"/>
      <c r="AV89" s="75"/>
      <c r="AW89" s="75"/>
      <c r="AX89" s="75"/>
      <c r="AY89" s="75"/>
      <c r="AZ89" s="75"/>
      <c r="BA89" s="75"/>
      <c r="BB89" s="75"/>
      <c r="BC89" s="75"/>
      <c r="BD89" s="76"/>
      <c r="BE89" s="35"/>
    </row>
    <row r="90" s="2" customFormat="1" ht="15.15" customHeight="1">
      <c r="A90" s="35"/>
      <c r="B90" s="36"/>
      <c r="C90" s="29" t="s">
        <v>29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9" t="s">
        <v>34</v>
      </c>
      <c r="AJ90" s="35"/>
      <c r="AK90" s="35"/>
      <c r="AL90" s="35"/>
      <c r="AM90" s="72" t="str">
        <f>IF(E20="","",E20)</f>
        <v xml:space="preserve"> </v>
      </c>
      <c r="AN90" s="4"/>
      <c r="AO90" s="4"/>
      <c r="AP90" s="4"/>
      <c r="AQ90" s="35"/>
      <c r="AR90" s="36"/>
      <c r="AS90" s="77"/>
      <c r="AT90" s="78"/>
      <c r="AU90" s="79"/>
      <c r="AV90" s="79"/>
      <c r="AW90" s="79"/>
      <c r="AX90" s="79"/>
      <c r="AY90" s="79"/>
      <c r="AZ90" s="79"/>
      <c r="BA90" s="79"/>
      <c r="BB90" s="79"/>
      <c r="BC90" s="79"/>
      <c r="BD90" s="80"/>
      <c r="BE90" s="35"/>
    </row>
    <row r="91" s="2" customFormat="1" ht="10.8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77"/>
      <c r="AT91" s="78"/>
      <c r="AU91" s="79"/>
      <c r="AV91" s="79"/>
      <c r="AW91" s="79"/>
      <c r="AX91" s="79"/>
      <c r="AY91" s="79"/>
      <c r="AZ91" s="79"/>
      <c r="BA91" s="79"/>
      <c r="BB91" s="79"/>
      <c r="BC91" s="79"/>
      <c r="BD91" s="80"/>
      <c r="BE91" s="35"/>
    </row>
    <row r="92" s="2" customFormat="1" ht="29.28" customHeight="1">
      <c r="A92" s="35"/>
      <c r="B92" s="36"/>
      <c r="C92" s="81" t="s">
        <v>57</v>
      </c>
      <c r="D92" s="82"/>
      <c r="E92" s="82"/>
      <c r="F92" s="82"/>
      <c r="G92" s="82"/>
      <c r="H92" s="83"/>
      <c r="I92" s="84" t="s">
        <v>58</v>
      </c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5" t="s">
        <v>59</v>
      </c>
      <c r="AH92" s="82"/>
      <c r="AI92" s="82"/>
      <c r="AJ92" s="82"/>
      <c r="AK92" s="82"/>
      <c r="AL92" s="82"/>
      <c r="AM92" s="82"/>
      <c r="AN92" s="84" t="s">
        <v>60</v>
      </c>
      <c r="AO92" s="82"/>
      <c r="AP92" s="86"/>
      <c r="AQ92" s="87" t="s">
        <v>61</v>
      </c>
      <c r="AR92" s="36"/>
      <c r="AS92" s="88" t="s">
        <v>62</v>
      </c>
      <c r="AT92" s="89" t="s">
        <v>63</v>
      </c>
      <c r="AU92" s="89" t="s">
        <v>64</v>
      </c>
      <c r="AV92" s="89" t="s">
        <v>65</v>
      </c>
      <c r="AW92" s="89" t="s">
        <v>66</v>
      </c>
      <c r="AX92" s="89" t="s">
        <v>67</v>
      </c>
      <c r="AY92" s="89" t="s">
        <v>68</v>
      </c>
      <c r="AZ92" s="89" t="s">
        <v>69</v>
      </c>
      <c r="BA92" s="89" t="s">
        <v>70</v>
      </c>
      <c r="BB92" s="89" t="s">
        <v>71</v>
      </c>
      <c r="BC92" s="89" t="s">
        <v>72</v>
      </c>
      <c r="BD92" s="90" t="s">
        <v>73</v>
      </c>
      <c r="BE92" s="35"/>
    </row>
    <row r="93" s="2" customFormat="1" ht="10.8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91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3"/>
      <c r="BE93" s="35"/>
    </row>
    <row r="94" s="6" customFormat="1" ht="32.4" customHeight="1">
      <c r="A94" s="6"/>
      <c r="B94" s="94"/>
      <c r="C94" s="95" t="s">
        <v>74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7">
        <f>ROUND(AG95,2)</f>
        <v>0</v>
      </c>
      <c r="AH94" s="97"/>
      <c r="AI94" s="97"/>
      <c r="AJ94" s="97"/>
      <c r="AK94" s="97"/>
      <c r="AL94" s="97"/>
      <c r="AM94" s="97"/>
      <c r="AN94" s="98">
        <f>SUM(AG94,AT94)</f>
        <v>0</v>
      </c>
      <c r="AO94" s="98"/>
      <c r="AP94" s="98"/>
      <c r="AQ94" s="99" t="s">
        <v>1</v>
      </c>
      <c r="AR94" s="94"/>
      <c r="AS94" s="100">
        <f>ROUND(AS95,2)</f>
        <v>0</v>
      </c>
      <c r="AT94" s="101">
        <f>ROUND(SUM(AV94:AW94),2)</f>
        <v>0</v>
      </c>
      <c r="AU94" s="102">
        <f>ROUND(AU95,5)</f>
        <v>0</v>
      </c>
      <c r="AV94" s="101">
        <f>ROUND(AZ94*L29,2)</f>
        <v>0</v>
      </c>
      <c r="AW94" s="101">
        <f>ROUND(BA94*L30,2)</f>
        <v>0</v>
      </c>
      <c r="AX94" s="101">
        <f>ROUND(BB94*L29,2)</f>
        <v>0</v>
      </c>
      <c r="AY94" s="101">
        <f>ROUND(BC94*L30,2)</f>
        <v>0</v>
      </c>
      <c r="AZ94" s="101">
        <f>ROUND(AZ95,2)</f>
        <v>0</v>
      </c>
      <c r="BA94" s="101">
        <f>ROUND(BA95,2)</f>
        <v>0</v>
      </c>
      <c r="BB94" s="101">
        <f>ROUND(BB95,2)</f>
        <v>0</v>
      </c>
      <c r="BC94" s="101">
        <f>ROUND(BC95,2)</f>
        <v>0</v>
      </c>
      <c r="BD94" s="103">
        <f>ROUND(BD95,2)</f>
        <v>0</v>
      </c>
      <c r="BE94" s="6"/>
      <c r="BS94" s="104" t="s">
        <v>75</v>
      </c>
      <c r="BT94" s="104" t="s">
        <v>76</v>
      </c>
      <c r="BV94" s="104" t="s">
        <v>77</v>
      </c>
      <c r="BW94" s="104" t="s">
        <v>4</v>
      </c>
      <c r="BX94" s="104" t="s">
        <v>78</v>
      </c>
      <c r="CL94" s="104" t="s">
        <v>18</v>
      </c>
    </row>
    <row r="95" s="7" customFormat="1" ht="16.5" customHeight="1">
      <c r="A95" s="105" t="s">
        <v>79</v>
      </c>
      <c r="B95" s="106"/>
      <c r="C95" s="107"/>
      <c r="D95" s="108" t="s">
        <v>13</v>
      </c>
      <c r="E95" s="108"/>
      <c r="F95" s="108"/>
      <c r="G95" s="108"/>
      <c r="H95" s="108"/>
      <c r="I95" s="109"/>
      <c r="J95" s="108" t="s">
        <v>16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'18421 - Otvorený prístrešok'!J28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80</v>
      </c>
      <c r="AR95" s="106"/>
      <c r="AS95" s="112">
        <v>0</v>
      </c>
      <c r="AT95" s="113">
        <f>ROUND(SUM(AV95:AW95),2)</f>
        <v>0</v>
      </c>
      <c r="AU95" s="114">
        <f>'18421 - Otvorený prístrešok'!P124</f>
        <v>0</v>
      </c>
      <c r="AV95" s="113">
        <f>'18421 - Otvorený prístrešok'!J31</f>
        <v>0</v>
      </c>
      <c r="AW95" s="113">
        <f>'18421 - Otvorený prístrešok'!J32</f>
        <v>0</v>
      </c>
      <c r="AX95" s="113">
        <f>'18421 - Otvorený prístrešok'!J33</f>
        <v>0</v>
      </c>
      <c r="AY95" s="113">
        <f>'18421 - Otvorený prístrešok'!J34</f>
        <v>0</v>
      </c>
      <c r="AZ95" s="113">
        <f>'18421 - Otvorený prístrešok'!F31</f>
        <v>0</v>
      </c>
      <c r="BA95" s="113">
        <f>'18421 - Otvorený prístrešok'!F32</f>
        <v>0</v>
      </c>
      <c r="BB95" s="113">
        <f>'18421 - Otvorený prístrešok'!F33</f>
        <v>0</v>
      </c>
      <c r="BC95" s="113">
        <f>'18421 - Otvorený prístrešok'!F34</f>
        <v>0</v>
      </c>
      <c r="BD95" s="115">
        <f>'18421 - Otvorený prístrešok'!F35</f>
        <v>0</v>
      </c>
      <c r="BE95" s="7"/>
      <c r="BT95" s="116" t="s">
        <v>81</v>
      </c>
      <c r="BU95" s="116" t="s">
        <v>82</v>
      </c>
      <c r="BV95" s="116" t="s">
        <v>77</v>
      </c>
      <c r="BW95" s="116" t="s">
        <v>4</v>
      </c>
      <c r="BX95" s="116" t="s">
        <v>78</v>
      </c>
      <c r="CL95" s="116" t="s">
        <v>18</v>
      </c>
    </row>
    <row r="96" s="2" customFormat="1" ht="30" customHeight="1">
      <c r="A96" s="35"/>
      <c r="B96" s="36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6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2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36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8421 - Otvorený prístrešok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5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4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76</v>
      </c>
    </row>
    <row r="4" s="1" customFormat="1" ht="24.96" customHeight="1">
      <c r="B4" s="19"/>
      <c r="D4" s="20" t="s">
        <v>83</v>
      </c>
      <c r="L4" s="19"/>
      <c r="M4" s="117" t="s">
        <v>9</v>
      </c>
      <c r="AT4" s="16" t="s">
        <v>3</v>
      </c>
    </row>
    <row r="5" s="1" customFormat="1" ht="6.96" customHeight="1">
      <c r="B5" s="19"/>
      <c r="L5" s="19"/>
    </row>
    <row r="6" s="2" customFormat="1" ht="12" customHeight="1">
      <c r="A6" s="35"/>
      <c r="B6" s="36"/>
      <c r="C6" s="35"/>
      <c r="D6" s="29" t="s">
        <v>15</v>
      </c>
      <c r="E6" s="35"/>
      <c r="F6" s="35"/>
      <c r="G6" s="35"/>
      <c r="H6" s="35"/>
      <c r="I6" s="35"/>
      <c r="J6" s="35"/>
      <c r="K6" s="35"/>
      <c r="L6" s="57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36"/>
      <c r="C7" s="35"/>
      <c r="D7" s="35"/>
      <c r="E7" s="69" t="s">
        <v>16</v>
      </c>
      <c r="F7" s="35"/>
      <c r="G7" s="35"/>
      <c r="H7" s="35"/>
      <c r="I7" s="35"/>
      <c r="J7" s="35"/>
      <c r="K7" s="35"/>
      <c r="L7" s="57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36"/>
      <c r="C8" s="35"/>
      <c r="D8" s="35"/>
      <c r="E8" s="35"/>
      <c r="F8" s="35"/>
      <c r="G8" s="35"/>
      <c r="H8" s="35"/>
      <c r="I8" s="35"/>
      <c r="J8" s="35"/>
      <c r="K8" s="35"/>
      <c r="L8" s="5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36"/>
      <c r="C9" s="35"/>
      <c r="D9" s="29" t="s">
        <v>17</v>
      </c>
      <c r="E9" s="35"/>
      <c r="F9" s="24" t="s">
        <v>18</v>
      </c>
      <c r="G9" s="35"/>
      <c r="H9" s="35"/>
      <c r="I9" s="29" t="s">
        <v>19</v>
      </c>
      <c r="J9" s="24" t="s">
        <v>20</v>
      </c>
      <c r="K9" s="35"/>
      <c r="L9" s="5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36"/>
      <c r="C10" s="35"/>
      <c r="D10" s="29" t="s">
        <v>21</v>
      </c>
      <c r="E10" s="35"/>
      <c r="F10" s="24" t="s">
        <v>22</v>
      </c>
      <c r="G10" s="35"/>
      <c r="H10" s="35"/>
      <c r="I10" s="29" t="s">
        <v>23</v>
      </c>
      <c r="J10" s="71" t="str">
        <f>'Rekapitulácia stavby'!AN8</f>
        <v>18. 1. 2022</v>
      </c>
      <c r="K10" s="35"/>
      <c r="L10" s="5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36"/>
      <c r="C11" s="35"/>
      <c r="D11" s="35"/>
      <c r="E11" s="35"/>
      <c r="F11" s="35"/>
      <c r="G11" s="35"/>
      <c r="H11" s="35"/>
      <c r="I11" s="35"/>
      <c r="J11" s="35"/>
      <c r="K11" s="35"/>
      <c r="L11" s="5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36"/>
      <c r="C12" s="35"/>
      <c r="D12" s="29" t="s">
        <v>25</v>
      </c>
      <c r="E12" s="35"/>
      <c r="F12" s="35"/>
      <c r="G12" s="35"/>
      <c r="H12" s="35"/>
      <c r="I12" s="29" t="s">
        <v>26</v>
      </c>
      <c r="J12" s="24" t="s">
        <v>1</v>
      </c>
      <c r="K12" s="35"/>
      <c r="L12" s="5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36"/>
      <c r="C13" s="35"/>
      <c r="D13" s="35"/>
      <c r="E13" s="24" t="s">
        <v>27</v>
      </c>
      <c r="F13" s="35"/>
      <c r="G13" s="35"/>
      <c r="H13" s="35"/>
      <c r="I13" s="29" t="s">
        <v>28</v>
      </c>
      <c r="J13" s="24" t="s">
        <v>1</v>
      </c>
      <c r="K13" s="35"/>
      <c r="L13" s="5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36"/>
      <c r="C14" s="35"/>
      <c r="D14" s="35"/>
      <c r="E14" s="35"/>
      <c r="F14" s="35"/>
      <c r="G14" s="35"/>
      <c r="H14" s="35"/>
      <c r="I14" s="35"/>
      <c r="J14" s="35"/>
      <c r="K14" s="35"/>
      <c r="L14" s="5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36"/>
      <c r="C15" s="35"/>
      <c r="D15" s="29" t="s">
        <v>29</v>
      </c>
      <c r="E15" s="35"/>
      <c r="F15" s="35"/>
      <c r="G15" s="35"/>
      <c r="H15" s="35"/>
      <c r="I15" s="29" t="s">
        <v>26</v>
      </c>
      <c r="J15" s="30" t="str">
        <f>'Rekapitulácia stavby'!AN13</f>
        <v>Vyplň údaj</v>
      </c>
      <c r="K15" s="35"/>
      <c r="L15" s="5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36"/>
      <c r="C16" s="35"/>
      <c r="D16" s="35"/>
      <c r="E16" s="30" t="str">
        <f>'Rekapitulácia stavby'!E14</f>
        <v>Vyplň údaj</v>
      </c>
      <c r="F16" s="24"/>
      <c r="G16" s="24"/>
      <c r="H16" s="24"/>
      <c r="I16" s="29" t="s">
        <v>28</v>
      </c>
      <c r="J16" s="30" t="str">
        <f>'Rekapitulácia stavby'!AN14</f>
        <v>Vyplň údaj</v>
      </c>
      <c r="K16" s="35"/>
      <c r="L16" s="5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36"/>
      <c r="C17" s="35"/>
      <c r="D17" s="35"/>
      <c r="E17" s="35"/>
      <c r="F17" s="35"/>
      <c r="G17" s="35"/>
      <c r="H17" s="35"/>
      <c r="I17" s="35"/>
      <c r="J17" s="35"/>
      <c r="K17" s="35"/>
      <c r="L17" s="5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36"/>
      <c r="C18" s="35"/>
      <c r="D18" s="29" t="s">
        <v>31</v>
      </c>
      <c r="E18" s="35"/>
      <c r="F18" s="35"/>
      <c r="G18" s="35"/>
      <c r="H18" s="35"/>
      <c r="I18" s="29" t="s">
        <v>26</v>
      </c>
      <c r="J18" s="24" t="str">
        <f>IF('Rekapitulácia stavby'!AN16="","",'Rekapitulácia stavby'!AN16)</f>
        <v/>
      </c>
      <c r="K18" s="35"/>
      <c r="L18" s="5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36"/>
      <c r="C19" s="35"/>
      <c r="D19" s="35"/>
      <c r="E19" s="24" t="str">
        <f>IF('Rekapitulácia stavby'!E17="","",'Rekapitulácia stavby'!E17)</f>
        <v xml:space="preserve"> </v>
      </c>
      <c r="F19" s="35"/>
      <c r="G19" s="35"/>
      <c r="H19" s="35"/>
      <c r="I19" s="29" t="s">
        <v>28</v>
      </c>
      <c r="J19" s="24" t="str">
        <f>IF('Rekapitulácia stavby'!AN17="","",'Rekapitulácia stavby'!AN17)</f>
        <v/>
      </c>
      <c r="K19" s="35"/>
      <c r="L19" s="5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36"/>
      <c r="C20" s="35"/>
      <c r="D20" s="35"/>
      <c r="E20" s="35"/>
      <c r="F20" s="35"/>
      <c r="G20" s="35"/>
      <c r="H20" s="35"/>
      <c r="I20" s="35"/>
      <c r="J20" s="35"/>
      <c r="K20" s="35"/>
      <c r="L20" s="5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36"/>
      <c r="C21" s="35"/>
      <c r="D21" s="29" t="s">
        <v>34</v>
      </c>
      <c r="E21" s="35"/>
      <c r="F21" s="35"/>
      <c r="G21" s="35"/>
      <c r="H21" s="35"/>
      <c r="I21" s="29" t="s">
        <v>26</v>
      </c>
      <c r="J21" s="24" t="str">
        <f>IF('Rekapitulácia stavby'!AN19="","",'Rekapitulácia stavby'!AN19)</f>
        <v/>
      </c>
      <c r="K21" s="35"/>
      <c r="L21" s="5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36"/>
      <c r="C22" s="35"/>
      <c r="D22" s="35"/>
      <c r="E22" s="24" t="str">
        <f>IF('Rekapitulácia stavby'!E20="","",'Rekapitulácia stavby'!E20)</f>
        <v xml:space="preserve"> </v>
      </c>
      <c r="F22" s="35"/>
      <c r="G22" s="35"/>
      <c r="H22" s="35"/>
      <c r="I22" s="29" t="s">
        <v>28</v>
      </c>
      <c r="J22" s="24" t="str">
        <f>IF('Rekapitulácia stavby'!AN20="","",'Rekapitulácia stavby'!AN20)</f>
        <v/>
      </c>
      <c r="K22" s="35"/>
      <c r="L22" s="5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36"/>
      <c r="C23" s="35"/>
      <c r="D23" s="35"/>
      <c r="E23" s="35"/>
      <c r="F23" s="35"/>
      <c r="G23" s="35"/>
      <c r="H23" s="35"/>
      <c r="I23" s="35"/>
      <c r="J23" s="35"/>
      <c r="K23" s="35"/>
      <c r="L23" s="5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36"/>
      <c r="C24" s="35"/>
      <c r="D24" s="29" t="s">
        <v>35</v>
      </c>
      <c r="E24" s="35"/>
      <c r="F24" s="35"/>
      <c r="G24" s="35"/>
      <c r="H24" s="35"/>
      <c r="I24" s="35"/>
      <c r="J24" s="35"/>
      <c r="K24" s="35"/>
      <c r="L24" s="5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18"/>
      <c r="B25" s="119"/>
      <c r="C25" s="118"/>
      <c r="D25" s="118"/>
      <c r="E25" s="33" t="s">
        <v>1</v>
      </c>
      <c r="F25" s="33"/>
      <c r="G25" s="33"/>
      <c r="H25" s="33"/>
      <c r="I25" s="118"/>
      <c r="J25" s="118"/>
      <c r="K25" s="118"/>
      <c r="L25" s="120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</row>
    <row r="26" s="2" customFormat="1" ht="6.96" customHeight="1">
      <c r="A26" s="35"/>
      <c r="B26" s="36"/>
      <c r="C26" s="35"/>
      <c r="D26" s="35"/>
      <c r="E26" s="35"/>
      <c r="F26" s="35"/>
      <c r="G26" s="35"/>
      <c r="H26" s="35"/>
      <c r="I26" s="35"/>
      <c r="J26" s="35"/>
      <c r="K26" s="35"/>
      <c r="L26" s="5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36"/>
      <c r="C27" s="35"/>
      <c r="D27" s="92"/>
      <c r="E27" s="92"/>
      <c r="F27" s="92"/>
      <c r="G27" s="92"/>
      <c r="H27" s="92"/>
      <c r="I27" s="92"/>
      <c r="J27" s="92"/>
      <c r="K27" s="92"/>
      <c r="L27" s="5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36"/>
      <c r="C28" s="35"/>
      <c r="D28" s="121" t="s">
        <v>36</v>
      </c>
      <c r="E28" s="35"/>
      <c r="F28" s="35"/>
      <c r="G28" s="35"/>
      <c r="H28" s="35"/>
      <c r="I28" s="35"/>
      <c r="J28" s="98">
        <f>ROUND(J124, 2)</f>
        <v>0</v>
      </c>
      <c r="K28" s="35"/>
      <c r="L28" s="5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36"/>
      <c r="C29" s="35"/>
      <c r="D29" s="92"/>
      <c r="E29" s="92"/>
      <c r="F29" s="92"/>
      <c r="G29" s="92"/>
      <c r="H29" s="92"/>
      <c r="I29" s="92"/>
      <c r="J29" s="92"/>
      <c r="K29" s="92"/>
      <c r="L29" s="5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36"/>
      <c r="C30" s="35"/>
      <c r="D30" s="35"/>
      <c r="E30" s="35"/>
      <c r="F30" s="40" t="s">
        <v>38</v>
      </c>
      <c r="G30" s="35"/>
      <c r="H30" s="35"/>
      <c r="I30" s="40" t="s">
        <v>37</v>
      </c>
      <c r="J30" s="40" t="s">
        <v>39</v>
      </c>
      <c r="K30" s="35"/>
      <c r="L30" s="5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36"/>
      <c r="C31" s="35"/>
      <c r="D31" s="122" t="s">
        <v>40</v>
      </c>
      <c r="E31" s="42" t="s">
        <v>41</v>
      </c>
      <c r="F31" s="123">
        <f>ROUND((SUM(BE124:BE199)),  2)</f>
        <v>0</v>
      </c>
      <c r="G31" s="124"/>
      <c r="H31" s="124"/>
      <c r="I31" s="125">
        <v>0.20000000000000001</v>
      </c>
      <c r="J31" s="123">
        <f>ROUND(((SUM(BE124:BE199))*I31),  2)</f>
        <v>0</v>
      </c>
      <c r="K31" s="35"/>
      <c r="L31" s="5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36"/>
      <c r="C32" s="35"/>
      <c r="D32" s="35"/>
      <c r="E32" s="42" t="s">
        <v>42</v>
      </c>
      <c r="F32" s="123">
        <f>ROUND((SUM(BF124:BF199)),  2)</f>
        <v>0</v>
      </c>
      <c r="G32" s="124"/>
      <c r="H32" s="124"/>
      <c r="I32" s="125">
        <v>0.20000000000000001</v>
      </c>
      <c r="J32" s="123">
        <f>ROUND(((SUM(BF124:BF199))*I32),  2)</f>
        <v>0</v>
      </c>
      <c r="K32" s="35"/>
      <c r="L32" s="5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36"/>
      <c r="C33" s="35"/>
      <c r="D33" s="35"/>
      <c r="E33" s="29" t="s">
        <v>43</v>
      </c>
      <c r="F33" s="126">
        <f>ROUND((SUM(BG124:BG199)),  2)</f>
        <v>0</v>
      </c>
      <c r="G33" s="35"/>
      <c r="H33" s="35"/>
      <c r="I33" s="127">
        <v>0.20000000000000001</v>
      </c>
      <c r="J33" s="126">
        <f>0</f>
        <v>0</v>
      </c>
      <c r="K33" s="35"/>
      <c r="L33" s="5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36"/>
      <c r="C34" s="35"/>
      <c r="D34" s="35"/>
      <c r="E34" s="29" t="s">
        <v>44</v>
      </c>
      <c r="F34" s="126">
        <f>ROUND((SUM(BH124:BH199)),  2)</f>
        <v>0</v>
      </c>
      <c r="G34" s="35"/>
      <c r="H34" s="35"/>
      <c r="I34" s="127">
        <v>0.20000000000000001</v>
      </c>
      <c r="J34" s="126">
        <f>0</f>
        <v>0</v>
      </c>
      <c r="K34" s="35"/>
      <c r="L34" s="5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36"/>
      <c r="C35" s="35"/>
      <c r="D35" s="35"/>
      <c r="E35" s="42" t="s">
        <v>45</v>
      </c>
      <c r="F35" s="123">
        <f>ROUND((SUM(BI124:BI199)),  2)</f>
        <v>0</v>
      </c>
      <c r="G35" s="124"/>
      <c r="H35" s="124"/>
      <c r="I35" s="125">
        <v>0</v>
      </c>
      <c r="J35" s="123">
        <f>0</f>
        <v>0</v>
      </c>
      <c r="K35" s="35"/>
      <c r="L35" s="5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5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36"/>
      <c r="C37" s="128"/>
      <c r="D37" s="129" t="s">
        <v>46</v>
      </c>
      <c r="E37" s="83"/>
      <c r="F37" s="83"/>
      <c r="G37" s="130" t="s">
        <v>47</v>
      </c>
      <c r="H37" s="131" t="s">
        <v>48</v>
      </c>
      <c r="I37" s="83"/>
      <c r="J37" s="132">
        <f>SUM(J28:J35)</f>
        <v>0</v>
      </c>
      <c r="K37" s="133"/>
      <c r="L37" s="5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5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9"/>
      <c r="L39" s="19"/>
    </row>
    <row r="40" s="1" customFormat="1" ht="14.4" customHeight="1">
      <c r="B40" s="19"/>
      <c r="L40" s="19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57"/>
      <c r="D50" s="58" t="s">
        <v>49</v>
      </c>
      <c r="E50" s="59"/>
      <c r="F50" s="59"/>
      <c r="G50" s="58" t="s">
        <v>50</v>
      </c>
      <c r="H50" s="59"/>
      <c r="I50" s="59"/>
      <c r="J50" s="59"/>
      <c r="K50" s="59"/>
      <c r="L50" s="57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5"/>
      <c r="B61" s="36"/>
      <c r="C61" s="35"/>
      <c r="D61" s="60" t="s">
        <v>51</v>
      </c>
      <c r="E61" s="38"/>
      <c r="F61" s="134" t="s">
        <v>52</v>
      </c>
      <c r="G61" s="60" t="s">
        <v>51</v>
      </c>
      <c r="H61" s="38"/>
      <c r="I61" s="38"/>
      <c r="J61" s="135" t="s">
        <v>52</v>
      </c>
      <c r="K61" s="38"/>
      <c r="L61" s="5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5"/>
      <c r="B65" s="36"/>
      <c r="C65" s="35"/>
      <c r="D65" s="58" t="s">
        <v>53</v>
      </c>
      <c r="E65" s="61"/>
      <c r="F65" s="61"/>
      <c r="G65" s="58" t="s">
        <v>54</v>
      </c>
      <c r="H65" s="61"/>
      <c r="I65" s="61"/>
      <c r="J65" s="61"/>
      <c r="K65" s="61"/>
      <c r="L65" s="5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5"/>
      <c r="B76" s="36"/>
      <c r="C76" s="35"/>
      <c r="D76" s="60" t="s">
        <v>51</v>
      </c>
      <c r="E76" s="38"/>
      <c r="F76" s="134" t="s">
        <v>52</v>
      </c>
      <c r="G76" s="60" t="s">
        <v>51</v>
      </c>
      <c r="H76" s="38"/>
      <c r="I76" s="38"/>
      <c r="J76" s="135" t="s">
        <v>52</v>
      </c>
      <c r="K76" s="38"/>
      <c r="L76" s="5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5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5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84</v>
      </c>
      <c r="D82" s="35"/>
      <c r="E82" s="35"/>
      <c r="F82" s="35"/>
      <c r="G82" s="35"/>
      <c r="H82" s="35"/>
      <c r="I82" s="35"/>
      <c r="J82" s="35"/>
      <c r="K82" s="35"/>
      <c r="L82" s="5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5"/>
      <c r="E84" s="35"/>
      <c r="F84" s="35"/>
      <c r="G84" s="35"/>
      <c r="H84" s="35"/>
      <c r="I84" s="35"/>
      <c r="J84" s="35"/>
      <c r="K84" s="35"/>
      <c r="L84" s="5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5"/>
      <c r="D85" s="35"/>
      <c r="E85" s="69" t="str">
        <f>E7</f>
        <v>Otvorený prístrešok</v>
      </c>
      <c r="F85" s="35"/>
      <c r="G85" s="35"/>
      <c r="H85" s="35"/>
      <c r="I85" s="35"/>
      <c r="J85" s="35"/>
      <c r="K85" s="35"/>
      <c r="L85" s="5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5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21</v>
      </c>
      <c r="D87" s="35"/>
      <c r="E87" s="35"/>
      <c r="F87" s="24" t="str">
        <f>F10</f>
        <v>Veľké Rovné</v>
      </c>
      <c r="G87" s="35"/>
      <c r="H87" s="35"/>
      <c r="I87" s="29" t="s">
        <v>23</v>
      </c>
      <c r="J87" s="71" t="str">
        <f>IF(J10="","",J10)</f>
        <v>18. 1. 2022</v>
      </c>
      <c r="K87" s="35"/>
      <c r="L87" s="5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25</v>
      </c>
      <c r="D89" s="35"/>
      <c r="E89" s="35"/>
      <c r="F89" s="24" t="str">
        <f>E13</f>
        <v>Prvá agreárna majiteľov s. r. o.</v>
      </c>
      <c r="G89" s="35"/>
      <c r="H89" s="35"/>
      <c r="I89" s="29" t="s">
        <v>31</v>
      </c>
      <c r="J89" s="33" t="str">
        <f>E19</f>
        <v xml:space="preserve"> </v>
      </c>
      <c r="K89" s="35"/>
      <c r="L89" s="5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29</v>
      </c>
      <c r="D90" s="35"/>
      <c r="E90" s="35"/>
      <c r="F90" s="24" t="str">
        <f>IF(E16="","",E16)</f>
        <v>Vyplň údaj</v>
      </c>
      <c r="G90" s="35"/>
      <c r="H90" s="35"/>
      <c r="I90" s="29" t="s">
        <v>34</v>
      </c>
      <c r="J90" s="33" t="str">
        <f>E22</f>
        <v xml:space="preserve"> </v>
      </c>
      <c r="K90" s="35"/>
      <c r="L90" s="5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5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36" t="s">
        <v>85</v>
      </c>
      <c r="D92" s="128"/>
      <c r="E92" s="128"/>
      <c r="F92" s="128"/>
      <c r="G92" s="128"/>
      <c r="H92" s="128"/>
      <c r="I92" s="128"/>
      <c r="J92" s="137" t="s">
        <v>86</v>
      </c>
      <c r="K92" s="128"/>
      <c r="L92" s="5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38" t="s">
        <v>87</v>
      </c>
      <c r="D94" s="35"/>
      <c r="E94" s="35"/>
      <c r="F94" s="35"/>
      <c r="G94" s="35"/>
      <c r="H94" s="35"/>
      <c r="I94" s="35"/>
      <c r="J94" s="98">
        <f>J124</f>
        <v>0</v>
      </c>
      <c r="K94" s="35"/>
      <c r="L94" s="5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6" t="s">
        <v>88</v>
      </c>
    </row>
    <row r="95" s="9" customFormat="1" ht="24.96" customHeight="1">
      <c r="A95" s="9"/>
      <c r="B95" s="139"/>
      <c r="C95" s="9"/>
      <c r="D95" s="140" t="s">
        <v>89</v>
      </c>
      <c r="E95" s="141"/>
      <c r="F95" s="141"/>
      <c r="G95" s="141"/>
      <c r="H95" s="141"/>
      <c r="I95" s="141"/>
      <c r="J95" s="142">
        <f>J125</f>
        <v>0</v>
      </c>
      <c r="K95" s="9"/>
      <c r="L95" s="13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43"/>
      <c r="C96" s="10"/>
      <c r="D96" s="144" t="s">
        <v>90</v>
      </c>
      <c r="E96" s="145"/>
      <c r="F96" s="145"/>
      <c r="G96" s="145"/>
      <c r="H96" s="145"/>
      <c r="I96" s="145"/>
      <c r="J96" s="146">
        <f>J126</f>
        <v>0</v>
      </c>
      <c r="K96" s="10"/>
      <c r="L96" s="14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43"/>
      <c r="C97" s="10"/>
      <c r="D97" s="144" t="s">
        <v>91</v>
      </c>
      <c r="E97" s="145"/>
      <c r="F97" s="145"/>
      <c r="G97" s="145"/>
      <c r="H97" s="145"/>
      <c r="I97" s="145"/>
      <c r="J97" s="146">
        <f>J137</f>
        <v>0</v>
      </c>
      <c r="K97" s="10"/>
      <c r="L97" s="14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43"/>
      <c r="C98" s="10"/>
      <c r="D98" s="144" t="s">
        <v>92</v>
      </c>
      <c r="E98" s="145"/>
      <c r="F98" s="145"/>
      <c r="G98" s="145"/>
      <c r="H98" s="145"/>
      <c r="I98" s="145"/>
      <c r="J98" s="146">
        <f>J143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93</v>
      </c>
      <c r="E99" s="145"/>
      <c r="F99" s="145"/>
      <c r="G99" s="145"/>
      <c r="H99" s="145"/>
      <c r="I99" s="145"/>
      <c r="J99" s="146">
        <f>J149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94</v>
      </c>
      <c r="E100" s="145"/>
      <c r="F100" s="145"/>
      <c r="G100" s="145"/>
      <c r="H100" s="145"/>
      <c r="I100" s="145"/>
      <c r="J100" s="146">
        <f>J154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9"/>
      <c r="C101" s="9"/>
      <c r="D101" s="140" t="s">
        <v>95</v>
      </c>
      <c r="E101" s="141"/>
      <c r="F101" s="141"/>
      <c r="G101" s="141"/>
      <c r="H101" s="141"/>
      <c r="I101" s="141"/>
      <c r="J101" s="142">
        <f>J156</f>
        <v>0</v>
      </c>
      <c r="K101" s="9"/>
      <c r="L101" s="13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3"/>
      <c r="C102" s="10"/>
      <c r="D102" s="144" t="s">
        <v>96</v>
      </c>
      <c r="E102" s="145"/>
      <c r="F102" s="145"/>
      <c r="G102" s="145"/>
      <c r="H102" s="145"/>
      <c r="I102" s="145"/>
      <c r="J102" s="146">
        <f>J157</f>
        <v>0</v>
      </c>
      <c r="K102" s="10"/>
      <c r="L102" s="14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3"/>
      <c r="C103" s="10"/>
      <c r="D103" s="144" t="s">
        <v>97</v>
      </c>
      <c r="E103" s="145"/>
      <c r="F103" s="145"/>
      <c r="G103" s="145"/>
      <c r="H103" s="145"/>
      <c r="I103" s="145"/>
      <c r="J103" s="146">
        <f>J171</f>
        <v>0</v>
      </c>
      <c r="K103" s="10"/>
      <c r="L103" s="14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3"/>
      <c r="C104" s="10"/>
      <c r="D104" s="144" t="s">
        <v>98</v>
      </c>
      <c r="E104" s="145"/>
      <c r="F104" s="145"/>
      <c r="G104" s="145"/>
      <c r="H104" s="145"/>
      <c r="I104" s="145"/>
      <c r="J104" s="146">
        <f>J187</f>
        <v>0</v>
      </c>
      <c r="K104" s="10"/>
      <c r="L104" s="14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3"/>
      <c r="C105" s="10"/>
      <c r="D105" s="144" t="s">
        <v>99</v>
      </c>
      <c r="E105" s="145"/>
      <c r="F105" s="145"/>
      <c r="G105" s="145"/>
      <c r="H105" s="145"/>
      <c r="I105" s="145"/>
      <c r="J105" s="146">
        <f>J193</f>
        <v>0</v>
      </c>
      <c r="K105" s="10"/>
      <c r="L105" s="14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3"/>
      <c r="C106" s="10"/>
      <c r="D106" s="144" t="s">
        <v>100</v>
      </c>
      <c r="E106" s="145"/>
      <c r="F106" s="145"/>
      <c r="G106" s="145"/>
      <c r="H106" s="145"/>
      <c r="I106" s="145"/>
      <c r="J106" s="146">
        <f>J197</f>
        <v>0</v>
      </c>
      <c r="K106" s="10"/>
      <c r="L106" s="14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57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7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57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101</v>
      </c>
      <c r="D113" s="35"/>
      <c r="E113" s="35"/>
      <c r="F113" s="35"/>
      <c r="G113" s="35"/>
      <c r="H113" s="35"/>
      <c r="I113" s="35"/>
      <c r="J113" s="35"/>
      <c r="K113" s="35"/>
      <c r="L113" s="57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57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</v>
      </c>
      <c r="D115" s="35"/>
      <c r="E115" s="35"/>
      <c r="F115" s="35"/>
      <c r="G115" s="35"/>
      <c r="H115" s="35"/>
      <c r="I115" s="35"/>
      <c r="J115" s="35"/>
      <c r="K115" s="35"/>
      <c r="L115" s="57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5"/>
      <c r="D116" s="35"/>
      <c r="E116" s="69" t="str">
        <f>E7</f>
        <v>Otvorený prístrešok</v>
      </c>
      <c r="F116" s="35"/>
      <c r="G116" s="35"/>
      <c r="H116" s="35"/>
      <c r="I116" s="35"/>
      <c r="J116" s="35"/>
      <c r="K116" s="35"/>
      <c r="L116" s="57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57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21</v>
      </c>
      <c r="D118" s="35"/>
      <c r="E118" s="35"/>
      <c r="F118" s="24" t="str">
        <f>F10</f>
        <v>Veľké Rovné</v>
      </c>
      <c r="G118" s="35"/>
      <c r="H118" s="35"/>
      <c r="I118" s="29" t="s">
        <v>23</v>
      </c>
      <c r="J118" s="71" t="str">
        <f>IF(J10="","",J10)</f>
        <v>18. 1. 2022</v>
      </c>
      <c r="K118" s="35"/>
      <c r="L118" s="57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57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25</v>
      </c>
      <c r="D120" s="35"/>
      <c r="E120" s="35"/>
      <c r="F120" s="24" t="str">
        <f>E13</f>
        <v>Prvá agreárna majiteľov s. r. o.</v>
      </c>
      <c r="G120" s="35"/>
      <c r="H120" s="35"/>
      <c r="I120" s="29" t="s">
        <v>31</v>
      </c>
      <c r="J120" s="33" t="str">
        <f>E19</f>
        <v xml:space="preserve"> </v>
      </c>
      <c r="K120" s="35"/>
      <c r="L120" s="57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29</v>
      </c>
      <c r="D121" s="35"/>
      <c r="E121" s="35"/>
      <c r="F121" s="24" t="str">
        <f>IF(E16="","",E16)</f>
        <v>Vyplň údaj</v>
      </c>
      <c r="G121" s="35"/>
      <c r="H121" s="35"/>
      <c r="I121" s="29" t="s">
        <v>34</v>
      </c>
      <c r="J121" s="33" t="str">
        <f>E22</f>
        <v xml:space="preserve"> </v>
      </c>
      <c r="K121" s="35"/>
      <c r="L121" s="57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57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47"/>
      <c r="B123" s="148"/>
      <c r="C123" s="149" t="s">
        <v>102</v>
      </c>
      <c r="D123" s="150" t="s">
        <v>61</v>
      </c>
      <c r="E123" s="150" t="s">
        <v>57</v>
      </c>
      <c r="F123" s="150" t="s">
        <v>58</v>
      </c>
      <c r="G123" s="150" t="s">
        <v>103</v>
      </c>
      <c r="H123" s="150" t="s">
        <v>104</v>
      </c>
      <c r="I123" s="150" t="s">
        <v>105</v>
      </c>
      <c r="J123" s="151" t="s">
        <v>86</v>
      </c>
      <c r="K123" s="152" t="s">
        <v>106</v>
      </c>
      <c r="L123" s="153"/>
      <c r="M123" s="88" t="s">
        <v>1</v>
      </c>
      <c r="N123" s="89" t="s">
        <v>40</v>
      </c>
      <c r="O123" s="89" t="s">
        <v>107</v>
      </c>
      <c r="P123" s="89" t="s">
        <v>108</v>
      </c>
      <c r="Q123" s="89" t="s">
        <v>109</v>
      </c>
      <c r="R123" s="89" t="s">
        <v>110</v>
      </c>
      <c r="S123" s="89" t="s">
        <v>111</v>
      </c>
      <c r="T123" s="90" t="s">
        <v>112</v>
      </c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</row>
    <row r="124" s="2" customFormat="1" ht="22.8" customHeight="1">
      <c r="A124" s="35"/>
      <c r="B124" s="36"/>
      <c r="C124" s="95" t="s">
        <v>87</v>
      </c>
      <c r="D124" s="35"/>
      <c r="E124" s="35"/>
      <c r="F124" s="35"/>
      <c r="G124" s="35"/>
      <c r="H124" s="35"/>
      <c r="I124" s="35"/>
      <c r="J124" s="154">
        <f>BK124</f>
        <v>0</v>
      </c>
      <c r="K124" s="35"/>
      <c r="L124" s="36"/>
      <c r="M124" s="91"/>
      <c r="N124" s="75"/>
      <c r="O124" s="92"/>
      <c r="P124" s="155">
        <f>P125+P156</f>
        <v>0</v>
      </c>
      <c r="Q124" s="92"/>
      <c r="R124" s="155">
        <f>R125+R156</f>
        <v>22.992899499999996</v>
      </c>
      <c r="S124" s="92"/>
      <c r="T124" s="156">
        <f>T125+T156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6" t="s">
        <v>75</v>
      </c>
      <c r="AU124" s="16" t="s">
        <v>88</v>
      </c>
      <c r="BK124" s="157">
        <f>BK125+BK156</f>
        <v>0</v>
      </c>
    </row>
    <row r="125" s="12" customFormat="1" ht="25.92" customHeight="1">
      <c r="A125" s="12"/>
      <c r="B125" s="158"/>
      <c r="C125" s="12"/>
      <c r="D125" s="159" t="s">
        <v>75</v>
      </c>
      <c r="E125" s="160" t="s">
        <v>113</v>
      </c>
      <c r="F125" s="160" t="s">
        <v>114</v>
      </c>
      <c r="G125" s="12"/>
      <c r="H125" s="12"/>
      <c r="I125" s="161"/>
      <c r="J125" s="162">
        <f>BK125</f>
        <v>0</v>
      </c>
      <c r="K125" s="12"/>
      <c r="L125" s="158"/>
      <c r="M125" s="163"/>
      <c r="N125" s="164"/>
      <c r="O125" s="164"/>
      <c r="P125" s="165">
        <f>P126+P137+P143+P149+P154</f>
        <v>0</v>
      </c>
      <c r="Q125" s="164"/>
      <c r="R125" s="165">
        <f>R126+R137+R143+R149+R154</f>
        <v>21.448273399999998</v>
      </c>
      <c r="S125" s="164"/>
      <c r="T125" s="166">
        <f>T126+T137+T143+T149+T154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9" t="s">
        <v>81</v>
      </c>
      <c r="AT125" s="167" t="s">
        <v>75</v>
      </c>
      <c r="AU125" s="167" t="s">
        <v>76</v>
      </c>
      <c r="AY125" s="159" t="s">
        <v>115</v>
      </c>
      <c r="BK125" s="168">
        <f>BK126+BK137+BK143+BK149+BK154</f>
        <v>0</v>
      </c>
    </row>
    <row r="126" s="12" customFormat="1" ht="22.8" customHeight="1">
      <c r="A126" s="12"/>
      <c r="B126" s="158"/>
      <c r="C126" s="12"/>
      <c r="D126" s="159" t="s">
        <v>75</v>
      </c>
      <c r="E126" s="169" t="s">
        <v>81</v>
      </c>
      <c r="F126" s="169" t="s">
        <v>116</v>
      </c>
      <c r="G126" s="12"/>
      <c r="H126" s="12"/>
      <c r="I126" s="161"/>
      <c r="J126" s="170">
        <f>BK126</f>
        <v>0</v>
      </c>
      <c r="K126" s="12"/>
      <c r="L126" s="158"/>
      <c r="M126" s="163"/>
      <c r="N126" s="164"/>
      <c r="O126" s="164"/>
      <c r="P126" s="165">
        <f>SUM(P127:P136)</f>
        <v>0</v>
      </c>
      <c r="Q126" s="164"/>
      <c r="R126" s="165">
        <f>SUM(R127:R136)</f>
        <v>0</v>
      </c>
      <c r="S126" s="164"/>
      <c r="T126" s="166">
        <f>SUM(T127:T136)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9" t="s">
        <v>81</v>
      </c>
      <c r="AT126" s="167" t="s">
        <v>75</v>
      </c>
      <c r="AU126" s="167" t="s">
        <v>81</v>
      </c>
      <c r="AY126" s="159" t="s">
        <v>115</v>
      </c>
      <c r="BK126" s="168">
        <f>SUM(BK127:BK136)</f>
        <v>0</v>
      </c>
    </row>
    <row r="127" s="2" customFormat="1" ht="21.75" customHeight="1">
      <c r="A127" s="35"/>
      <c r="B127" s="171"/>
      <c r="C127" s="172" t="s">
        <v>81</v>
      </c>
      <c r="D127" s="172" t="s">
        <v>117</v>
      </c>
      <c r="E127" s="173" t="s">
        <v>118</v>
      </c>
      <c r="F127" s="174" t="s">
        <v>119</v>
      </c>
      <c r="G127" s="175" t="s">
        <v>120</v>
      </c>
      <c r="H127" s="176">
        <v>1.198</v>
      </c>
      <c r="I127" s="177"/>
      <c r="J127" s="178">
        <f>ROUND(I127*H127,2)</f>
        <v>0</v>
      </c>
      <c r="K127" s="179"/>
      <c r="L127" s="36"/>
      <c r="M127" s="180" t="s">
        <v>1</v>
      </c>
      <c r="N127" s="181" t="s">
        <v>42</v>
      </c>
      <c r="O127" s="79"/>
      <c r="P127" s="182">
        <f>O127*H127</f>
        <v>0</v>
      </c>
      <c r="Q127" s="182">
        <v>0</v>
      </c>
      <c r="R127" s="182">
        <f>Q127*H127</f>
        <v>0</v>
      </c>
      <c r="S127" s="182">
        <v>0</v>
      </c>
      <c r="T127" s="18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84" t="s">
        <v>121</v>
      </c>
      <c r="AT127" s="184" t="s">
        <v>117</v>
      </c>
      <c r="AU127" s="184" t="s">
        <v>122</v>
      </c>
      <c r="AY127" s="16" t="s">
        <v>115</v>
      </c>
      <c r="BE127" s="185">
        <f>IF(N127="základná",J127,0)</f>
        <v>0</v>
      </c>
      <c r="BF127" s="185">
        <f>IF(N127="znížená",J127,0)</f>
        <v>0</v>
      </c>
      <c r="BG127" s="185">
        <f>IF(N127="zákl. prenesená",J127,0)</f>
        <v>0</v>
      </c>
      <c r="BH127" s="185">
        <f>IF(N127="zníž. prenesená",J127,0)</f>
        <v>0</v>
      </c>
      <c r="BI127" s="185">
        <f>IF(N127="nulová",J127,0)</f>
        <v>0</v>
      </c>
      <c r="BJ127" s="16" t="s">
        <v>122</v>
      </c>
      <c r="BK127" s="185">
        <f>ROUND(I127*H127,2)</f>
        <v>0</v>
      </c>
      <c r="BL127" s="16" t="s">
        <v>121</v>
      </c>
      <c r="BM127" s="184" t="s">
        <v>123</v>
      </c>
    </row>
    <row r="128" s="13" customFormat="1">
      <c r="A128" s="13"/>
      <c r="B128" s="186"/>
      <c r="C128" s="13"/>
      <c r="D128" s="187" t="s">
        <v>124</v>
      </c>
      <c r="E128" s="188" t="s">
        <v>1</v>
      </c>
      <c r="F128" s="189" t="s">
        <v>125</v>
      </c>
      <c r="G128" s="13"/>
      <c r="H128" s="190">
        <v>1.198</v>
      </c>
      <c r="I128" s="191"/>
      <c r="J128" s="13"/>
      <c r="K128" s="13"/>
      <c r="L128" s="186"/>
      <c r="M128" s="192"/>
      <c r="N128" s="193"/>
      <c r="O128" s="193"/>
      <c r="P128" s="193"/>
      <c r="Q128" s="193"/>
      <c r="R128" s="193"/>
      <c r="S128" s="193"/>
      <c r="T128" s="19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8" t="s">
        <v>124</v>
      </c>
      <c r="AU128" s="188" t="s">
        <v>122</v>
      </c>
      <c r="AV128" s="13" t="s">
        <v>122</v>
      </c>
      <c r="AW128" s="13" t="s">
        <v>33</v>
      </c>
      <c r="AX128" s="13" t="s">
        <v>81</v>
      </c>
      <c r="AY128" s="188" t="s">
        <v>115</v>
      </c>
    </row>
    <row r="129" s="2" customFormat="1" ht="16.5" customHeight="1">
      <c r="A129" s="35"/>
      <c r="B129" s="171"/>
      <c r="C129" s="172" t="s">
        <v>122</v>
      </c>
      <c r="D129" s="172" t="s">
        <v>117</v>
      </c>
      <c r="E129" s="173" t="s">
        <v>126</v>
      </c>
      <c r="F129" s="174" t="s">
        <v>127</v>
      </c>
      <c r="G129" s="175" t="s">
        <v>120</v>
      </c>
      <c r="H129" s="176">
        <v>1.6539999999999999</v>
      </c>
      <c r="I129" s="177"/>
      <c r="J129" s="178">
        <f>ROUND(I129*H129,2)</f>
        <v>0</v>
      </c>
      <c r="K129" s="179"/>
      <c r="L129" s="36"/>
      <c r="M129" s="180" t="s">
        <v>1</v>
      </c>
      <c r="N129" s="181" t="s">
        <v>42</v>
      </c>
      <c r="O129" s="79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84" t="s">
        <v>121</v>
      </c>
      <c r="AT129" s="184" t="s">
        <v>117</v>
      </c>
      <c r="AU129" s="184" t="s">
        <v>122</v>
      </c>
      <c r="AY129" s="16" t="s">
        <v>115</v>
      </c>
      <c r="BE129" s="185">
        <f>IF(N129="základná",J129,0)</f>
        <v>0</v>
      </c>
      <c r="BF129" s="185">
        <f>IF(N129="znížená",J129,0)</f>
        <v>0</v>
      </c>
      <c r="BG129" s="185">
        <f>IF(N129="zákl. prenesená",J129,0)</f>
        <v>0</v>
      </c>
      <c r="BH129" s="185">
        <f>IF(N129="zníž. prenesená",J129,0)</f>
        <v>0</v>
      </c>
      <c r="BI129" s="185">
        <f>IF(N129="nulová",J129,0)</f>
        <v>0</v>
      </c>
      <c r="BJ129" s="16" t="s">
        <v>122</v>
      </c>
      <c r="BK129" s="185">
        <f>ROUND(I129*H129,2)</f>
        <v>0</v>
      </c>
      <c r="BL129" s="16" t="s">
        <v>121</v>
      </c>
      <c r="BM129" s="184" t="s">
        <v>128</v>
      </c>
    </row>
    <row r="130" s="13" customFormat="1">
      <c r="A130" s="13"/>
      <c r="B130" s="186"/>
      <c r="C130" s="13"/>
      <c r="D130" s="187" t="s">
        <v>124</v>
      </c>
      <c r="E130" s="188" t="s">
        <v>1</v>
      </c>
      <c r="F130" s="189" t="s">
        <v>129</v>
      </c>
      <c r="G130" s="13"/>
      <c r="H130" s="190">
        <v>1.6539999999999999</v>
      </c>
      <c r="I130" s="191"/>
      <c r="J130" s="13"/>
      <c r="K130" s="13"/>
      <c r="L130" s="186"/>
      <c r="M130" s="192"/>
      <c r="N130" s="193"/>
      <c r="O130" s="193"/>
      <c r="P130" s="193"/>
      <c r="Q130" s="193"/>
      <c r="R130" s="193"/>
      <c r="S130" s="193"/>
      <c r="T130" s="19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8" t="s">
        <v>124</v>
      </c>
      <c r="AU130" s="188" t="s">
        <v>122</v>
      </c>
      <c r="AV130" s="13" t="s">
        <v>122</v>
      </c>
      <c r="AW130" s="13" t="s">
        <v>33</v>
      </c>
      <c r="AX130" s="13" t="s">
        <v>81</v>
      </c>
      <c r="AY130" s="188" t="s">
        <v>115</v>
      </c>
    </row>
    <row r="131" s="2" customFormat="1" ht="33" customHeight="1">
      <c r="A131" s="35"/>
      <c r="B131" s="171"/>
      <c r="C131" s="172" t="s">
        <v>130</v>
      </c>
      <c r="D131" s="172" t="s">
        <v>117</v>
      </c>
      <c r="E131" s="173" t="s">
        <v>131</v>
      </c>
      <c r="F131" s="174" t="s">
        <v>132</v>
      </c>
      <c r="G131" s="175" t="s">
        <v>120</v>
      </c>
      <c r="H131" s="176">
        <v>2.8519999999999999</v>
      </c>
      <c r="I131" s="177"/>
      <c r="J131" s="178">
        <f>ROUND(I131*H131,2)</f>
        <v>0</v>
      </c>
      <c r="K131" s="179"/>
      <c r="L131" s="36"/>
      <c r="M131" s="180" t="s">
        <v>1</v>
      </c>
      <c r="N131" s="181" t="s">
        <v>42</v>
      </c>
      <c r="O131" s="79"/>
      <c r="P131" s="182">
        <f>O131*H131</f>
        <v>0</v>
      </c>
      <c r="Q131" s="182">
        <v>0</v>
      </c>
      <c r="R131" s="182">
        <f>Q131*H131</f>
        <v>0</v>
      </c>
      <c r="S131" s="182">
        <v>0</v>
      </c>
      <c r="T131" s="18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84" t="s">
        <v>121</v>
      </c>
      <c r="AT131" s="184" t="s">
        <v>117</v>
      </c>
      <c r="AU131" s="184" t="s">
        <v>122</v>
      </c>
      <c r="AY131" s="16" t="s">
        <v>115</v>
      </c>
      <c r="BE131" s="185">
        <f>IF(N131="základná",J131,0)</f>
        <v>0</v>
      </c>
      <c r="BF131" s="185">
        <f>IF(N131="znížená",J131,0)</f>
        <v>0</v>
      </c>
      <c r="BG131" s="185">
        <f>IF(N131="zákl. prenesená",J131,0)</f>
        <v>0</v>
      </c>
      <c r="BH131" s="185">
        <f>IF(N131="zníž. prenesená",J131,0)</f>
        <v>0</v>
      </c>
      <c r="BI131" s="185">
        <f>IF(N131="nulová",J131,0)</f>
        <v>0</v>
      </c>
      <c r="BJ131" s="16" t="s">
        <v>122</v>
      </c>
      <c r="BK131" s="185">
        <f>ROUND(I131*H131,2)</f>
        <v>0</v>
      </c>
      <c r="BL131" s="16" t="s">
        <v>121</v>
      </c>
      <c r="BM131" s="184" t="s">
        <v>133</v>
      </c>
    </row>
    <row r="132" s="13" customFormat="1">
      <c r="A132" s="13"/>
      <c r="B132" s="186"/>
      <c r="C132" s="13"/>
      <c r="D132" s="187" t="s">
        <v>124</v>
      </c>
      <c r="E132" s="188" t="s">
        <v>1</v>
      </c>
      <c r="F132" s="189" t="s">
        <v>134</v>
      </c>
      <c r="G132" s="13"/>
      <c r="H132" s="190">
        <v>2.8519999999999999</v>
      </c>
      <c r="I132" s="191"/>
      <c r="J132" s="13"/>
      <c r="K132" s="13"/>
      <c r="L132" s="186"/>
      <c r="M132" s="192"/>
      <c r="N132" s="193"/>
      <c r="O132" s="193"/>
      <c r="P132" s="193"/>
      <c r="Q132" s="193"/>
      <c r="R132" s="193"/>
      <c r="S132" s="193"/>
      <c r="T132" s="19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8" t="s">
        <v>124</v>
      </c>
      <c r="AU132" s="188" t="s">
        <v>122</v>
      </c>
      <c r="AV132" s="13" t="s">
        <v>122</v>
      </c>
      <c r="AW132" s="13" t="s">
        <v>33</v>
      </c>
      <c r="AX132" s="13" t="s">
        <v>81</v>
      </c>
      <c r="AY132" s="188" t="s">
        <v>115</v>
      </c>
    </row>
    <row r="133" s="2" customFormat="1" ht="37.8" customHeight="1">
      <c r="A133" s="35"/>
      <c r="B133" s="171"/>
      <c r="C133" s="172" t="s">
        <v>121</v>
      </c>
      <c r="D133" s="172" t="s">
        <v>117</v>
      </c>
      <c r="E133" s="173" t="s">
        <v>135</v>
      </c>
      <c r="F133" s="174" t="s">
        <v>136</v>
      </c>
      <c r="G133" s="175" t="s">
        <v>120</v>
      </c>
      <c r="H133" s="176">
        <v>34.223999999999997</v>
      </c>
      <c r="I133" s="177"/>
      <c r="J133" s="178">
        <f>ROUND(I133*H133,2)</f>
        <v>0</v>
      </c>
      <c r="K133" s="179"/>
      <c r="L133" s="36"/>
      <c r="M133" s="180" t="s">
        <v>1</v>
      </c>
      <c r="N133" s="181" t="s">
        <v>42</v>
      </c>
      <c r="O133" s="79"/>
      <c r="P133" s="182">
        <f>O133*H133</f>
        <v>0</v>
      </c>
      <c r="Q133" s="182">
        <v>0</v>
      </c>
      <c r="R133" s="182">
        <f>Q133*H133</f>
        <v>0</v>
      </c>
      <c r="S133" s="182">
        <v>0</v>
      </c>
      <c r="T133" s="18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4" t="s">
        <v>121</v>
      </c>
      <c r="AT133" s="184" t="s">
        <v>117</v>
      </c>
      <c r="AU133" s="184" t="s">
        <v>122</v>
      </c>
      <c r="AY133" s="16" t="s">
        <v>115</v>
      </c>
      <c r="BE133" s="185">
        <f>IF(N133="základná",J133,0)</f>
        <v>0</v>
      </c>
      <c r="BF133" s="185">
        <f>IF(N133="znížená",J133,0)</f>
        <v>0</v>
      </c>
      <c r="BG133" s="185">
        <f>IF(N133="zákl. prenesená",J133,0)</f>
        <v>0</v>
      </c>
      <c r="BH133" s="185">
        <f>IF(N133="zníž. prenesená",J133,0)</f>
        <v>0</v>
      </c>
      <c r="BI133" s="185">
        <f>IF(N133="nulová",J133,0)</f>
        <v>0</v>
      </c>
      <c r="BJ133" s="16" t="s">
        <v>122</v>
      </c>
      <c r="BK133" s="185">
        <f>ROUND(I133*H133,2)</f>
        <v>0</v>
      </c>
      <c r="BL133" s="16" t="s">
        <v>121</v>
      </c>
      <c r="BM133" s="184" t="s">
        <v>137</v>
      </c>
    </row>
    <row r="134" s="13" customFormat="1">
      <c r="A134" s="13"/>
      <c r="B134" s="186"/>
      <c r="C134" s="13"/>
      <c r="D134" s="187" t="s">
        <v>124</v>
      </c>
      <c r="E134" s="188" t="s">
        <v>1</v>
      </c>
      <c r="F134" s="189" t="s">
        <v>138</v>
      </c>
      <c r="G134" s="13"/>
      <c r="H134" s="190">
        <v>34.223999999999997</v>
      </c>
      <c r="I134" s="191"/>
      <c r="J134" s="13"/>
      <c r="K134" s="13"/>
      <c r="L134" s="186"/>
      <c r="M134" s="192"/>
      <c r="N134" s="193"/>
      <c r="O134" s="193"/>
      <c r="P134" s="193"/>
      <c r="Q134" s="193"/>
      <c r="R134" s="193"/>
      <c r="S134" s="193"/>
      <c r="T134" s="19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8" t="s">
        <v>124</v>
      </c>
      <c r="AU134" s="188" t="s">
        <v>122</v>
      </c>
      <c r="AV134" s="13" t="s">
        <v>122</v>
      </c>
      <c r="AW134" s="13" t="s">
        <v>33</v>
      </c>
      <c r="AX134" s="13" t="s">
        <v>81</v>
      </c>
      <c r="AY134" s="188" t="s">
        <v>115</v>
      </c>
    </row>
    <row r="135" s="2" customFormat="1" ht="24.15" customHeight="1">
      <c r="A135" s="35"/>
      <c r="B135" s="171"/>
      <c r="C135" s="172" t="s">
        <v>139</v>
      </c>
      <c r="D135" s="172" t="s">
        <v>117</v>
      </c>
      <c r="E135" s="173" t="s">
        <v>140</v>
      </c>
      <c r="F135" s="174" t="s">
        <v>141</v>
      </c>
      <c r="G135" s="175" t="s">
        <v>142</v>
      </c>
      <c r="H135" s="176">
        <v>5.1340000000000003</v>
      </c>
      <c r="I135" s="177"/>
      <c r="J135" s="178">
        <f>ROUND(I135*H135,2)</f>
        <v>0</v>
      </c>
      <c r="K135" s="179"/>
      <c r="L135" s="36"/>
      <c r="M135" s="180" t="s">
        <v>1</v>
      </c>
      <c r="N135" s="181" t="s">
        <v>42</v>
      </c>
      <c r="O135" s="79"/>
      <c r="P135" s="182">
        <f>O135*H135</f>
        <v>0</v>
      </c>
      <c r="Q135" s="182">
        <v>0</v>
      </c>
      <c r="R135" s="182">
        <f>Q135*H135</f>
        <v>0</v>
      </c>
      <c r="S135" s="182">
        <v>0</v>
      </c>
      <c r="T135" s="18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4" t="s">
        <v>121</v>
      </c>
      <c r="AT135" s="184" t="s">
        <v>117</v>
      </c>
      <c r="AU135" s="184" t="s">
        <v>122</v>
      </c>
      <c r="AY135" s="16" t="s">
        <v>115</v>
      </c>
      <c r="BE135" s="185">
        <f>IF(N135="základná",J135,0)</f>
        <v>0</v>
      </c>
      <c r="BF135" s="185">
        <f>IF(N135="znížená",J135,0)</f>
        <v>0</v>
      </c>
      <c r="BG135" s="185">
        <f>IF(N135="zákl. prenesená",J135,0)</f>
        <v>0</v>
      </c>
      <c r="BH135" s="185">
        <f>IF(N135="zníž. prenesená",J135,0)</f>
        <v>0</v>
      </c>
      <c r="BI135" s="185">
        <f>IF(N135="nulová",J135,0)</f>
        <v>0</v>
      </c>
      <c r="BJ135" s="16" t="s">
        <v>122</v>
      </c>
      <c r="BK135" s="185">
        <f>ROUND(I135*H135,2)</f>
        <v>0</v>
      </c>
      <c r="BL135" s="16" t="s">
        <v>121</v>
      </c>
      <c r="BM135" s="184" t="s">
        <v>143</v>
      </c>
    </row>
    <row r="136" s="13" customFormat="1">
      <c r="A136" s="13"/>
      <c r="B136" s="186"/>
      <c r="C136" s="13"/>
      <c r="D136" s="187" t="s">
        <v>124</v>
      </c>
      <c r="E136" s="188" t="s">
        <v>1</v>
      </c>
      <c r="F136" s="189" t="s">
        <v>144</v>
      </c>
      <c r="G136" s="13"/>
      <c r="H136" s="190">
        <v>5.1340000000000003</v>
      </c>
      <c r="I136" s="191"/>
      <c r="J136" s="13"/>
      <c r="K136" s="13"/>
      <c r="L136" s="186"/>
      <c r="M136" s="192"/>
      <c r="N136" s="193"/>
      <c r="O136" s="193"/>
      <c r="P136" s="193"/>
      <c r="Q136" s="193"/>
      <c r="R136" s="193"/>
      <c r="S136" s="193"/>
      <c r="T136" s="19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8" t="s">
        <v>124</v>
      </c>
      <c r="AU136" s="188" t="s">
        <v>122</v>
      </c>
      <c r="AV136" s="13" t="s">
        <v>122</v>
      </c>
      <c r="AW136" s="13" t="s">
        <v>33</v>
      </c>
      <c r="AX136" s="13" t="s">
        <v>81</v>
      </c>
      <c r="AY136" s="188" t="s">
        <v>115</v>
      </c>
    </row>
    <row r="137" s="12" customFormat="1" ht="22.8" customHeight="1">
      <c r="A137" s="12"/>
      <c r="B137" s="158"/>
      <c r="C137" s="12"/>
      <c r="D137" s="159" t="s">
        <v>75</v>
      </c>
      <c r="E137" s="169" t="s">
        <v>122</v>
      </c>
      <c r="F137" s="169" t="s">
        <v>145</v>
      </c>
      <c r="G137" s="12"/>
      <c r="H137" s="12"/>
      <c r="I137" s="161"/>
      <c r="J137" s="170">
        <f>BK137</f>
        <v>0</v>
      </c>
      <c r="K137" s="12"/>
      <c r="L137" s="158"/>
      <c r="M137" s="163"/>
      <c r="N137" s="164"/>
      <c r="O137" s="164"/>
      <c r="P137" s="165">
        <f>SUM(P138:P142)</f>
        <v>0</v>
      </c>
      <c r="Q137" s="164"/>
      <c r="R137" s="165">
        <f>SUM(R138:R142)</f>
        <v>6.843310999999999</v>
      </c>
      <c r="S137" s="164"/>
      <c r="T137" s="166">
        <f>SUM(T138:T142)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59" t="s">
        <v>81</v>
      </c>
      <c r="AT137" s="167" t="s">
        <v>75</v>
      </c>
      <c r="AU137" s="167" t="s">
        <v>81</v>
      </c>
      <c r="AY137" s="159" t="s">
        <v>115</v>
      </c>
      <c r="BK137" s="168">
        <f>SUM(BK138:BK142)</f>
        <v>0</v>
      </c>
    </row>
    <row r="138" s="2" customFormat="1" ht="33" customHeight="1">
      <c r="A138" s="35"/>
      <c r="B138" s="171"/>
      <c r="C138" s="172" t="s">
        <v>146</v>
      </c>
      <c r="D138" s="172" t="s">
        <v>117</v>
      </c>
      <c r="E138" s="173" t="s">
        <v>147</v>
      </c>
      <c r="F138" s="174" t="s">
        <v>148</v>
      </c>
      <c r="G138" s="175" t="s">
        <v>120</v>
      </c>
      <c r="H138" s="176">
        <v>1.573</v>
      </c>
      <c r="I138" s="177"/>
      <c r="J138" s="178">
        <f>ROUND(I138*H138,2)</f>
        <v>0</v>
      </c>
      <c r="K138" s="179"/>
      <c r="L138" s="36"/>
      <c r="M138" s="180" t="s">
        <v>1</v>
      </c>
      <c r="N138" s="181" t="s">
        <v>42</v>
      </c>
      <c r="O138" s="79"/>
      <c r="P138" s="182">
        <f>O138*H138</f>
        <v>0</v>
      </c>
      <c r="Q138" s="182">
        <v>1.665</v>
      </c>
      <c r="R138" s="182">
        <f>Q138*H138</f>
        <v>2.6190449999999998</v>
      </c>
      <c r="S138" s="182">
        <v>0</v>
      </c>
      <c r="T138" s="18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4" t="s">
        <v>121</v>
      </c>
      <c r="AT138" s="184" t="s">
        <v>117</v>
      </c>
      <c r="AU138" s="184" t="s">
        <v>122</v>
      </c>
      <c r="AY138" s="16" t="s">
        <v>115</v>
      </c>
      <c r="BE138" s="185">
        <f>IF(N138="základná",J138,0)</f>
        <v>0</v>
      </c>
      <c r="BF138" s="185">
        <f>IF(N138="znížená",J138,0)</f>
        <v>0</v>
      </c>
      <c r="BG138" s="185">
        <f>IF(N138="zákl. prenesená",J138,0)</f>
        <v>0</v>
      </c>
      <c r="BH138" s="185">
        <f>IF(N138="zníž. prenesená",J138,0)</f>
        <v>0</v>
      </c>
      <c r="BI138" s="185">
        <f>IF(N138="nulová",J138,0)</f>
        <v>0</v>
      </c>
      <c r="BJ138" s="16" t="s">
        <v>122</v>
      </c>
      <c r="BK138" s="185">
        <f>ROUND(I138*H138,2)</f>
        <v>0</v>
      </c>
      <c r="BL138" s="16" t="s">
        <v>121</v>
      </c>
      <c r="BM138" s="184" t="s">
        <v>149</v>
      </c>
    </row>
    <row r="139" s="13" customFormat="1">
      <c r="A139" s="13"/>
      <c r="B139" s="186"/>
      <c r="C139" s="13"/>
      <c r="D139" s="187" t="s">
        <v>124</v>
      </c>
      <c r="E139" s="188" t="s">
        <v>1</v>
      </c>
      <c r="F139" s="189" t="s">
        <v>150</v>
      </c>
      <c r="G139" s="13"/>
      <c r="H139" s="190">
        <v>1.573</v>
      </c>
      <c r="I139" s="191"/>
      <c r="J139" s="13"/>
      <c r="K139" s="13"/>
      <c r="L139" s="186"/>
      <c r="M139" s="192"/>
      <c r="N139" s="193"/>
      <c r="O139" s="193"/>
      <c r="P139" s="193"/>
      <c r="Q139" s="193"/>
      <c r="R139" s="193"/>
      <c r="S139" s="193"/>
      <c r="T139" s="19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8" t="s">
        <v>124</v>
      </c>
      <c r="AU139" s="188" t="s">
        <v>122</v>
      </c>
      <c r="AV139" s="13" t="s">
        <v>122</v>
      </c>
      <c r="AW139" s="13" t="s">
        <v>33</v>
      </c>
      <c r="AX139" s="13" t="s">
        <v>81</v>
      </c>
      <c r="AY139" s="188" t="s">
        <v>115</v>
      </c>
    </row>
    <row r="140" s="2" customFormat="1" ht="16.5" customHeight="1">
      <c r="A140" s="35"/>
      <c r="B140" s="171"/>
      <c r="C140" s="172" t="s">
        <v>151</v>
      </c>
      <c r="D140" s="172" t="s">
        <v>117</v>
      </c>
      <c r="E140" s="173" t="s">
        <v>152</v>
      </c>
      <c r="F140" s="174" t="s">
        <v>153</v>
      </c>
      <c r="G140" s="175" t="s">
        <v>154</v>
      </c>
      <c r="H140" s="176">
        <v>4.75</v>
      </c>
      <c r="I140" s="177"/>
      <c r="J140" s="178">
        <f>ROUND(I140*H140,2)</f>
        <v>0</v>
      </c>
      <c r="K140" s="179"/>
      <c r="L140" s="36"/>
      <c r="M140" s="180" t="s">
        <v>1</v>
      </c>
      <c r="N140" s="181" t="s">
        <v>42</v>
      </c>
      <c r="O140" s="79"/>
      <c r="P140" s="182">
        <f>O140*H140</f>
        <v>0</v>
      </c>
      <c r="Q140" s="182">
        <v>0.00044000000000000002</v>
      </c>
      <c r="R140" s="182">
        <f>Q140*H140</f>
        <v>0.0020900000000000003</v>
      </c>
      <c r="S140" s="182">
        <v>0</v>
      </c>
      <c r="T140" s="18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4" t="s">
        <v>121</v>
      </c>
      <c r="AT140" s="184" t="s">
        <v>117</v>
      </c>
      <c r="AU140" s="184" t="s">
        <v>122</v>
      </c>
      <c r="AY140" s="16" t="s">
        <v>115</v>
      </c>
      <c r="BE140" s="185">
        <f>IF(N140="základná",J140,0)</f>
        <v>0</v>
      </c>
      <c r="BF140" s="185">
        <f>IF(N140="znížená",J140,0)</f>
        <v>0</v>
      </c>
      <c r="BG140" s="185">
        <f>IF(N140="zákl. prenesená",J140,0)</f>
        <v>0</v>
      </c>
      <c r="BH140" s="185">
        <f>IF(N140="zníž. prenesená",J140,0)</f>
        <v>0</v>
      </c>
      <c r="BI140" s="185">
        <f>IF(N140="nulová",J140,0)</f>
        <v>0</v>
      </c>
      <c r="BJ140" s="16" t="s">
        <v>122</v>
      </c>
      <c r="BK140" s="185">
        <f>ROUND(I140*H140,2)</f>
        <v>0</v>
      </c>
      <c r="BL140" s="16" t="s">
        <v>121</v>
      </c>
      <c r="BM140" s="184" t="s">
        <v>155</v>
      </c>
    </row>
    <row r="141" s="2" customFormat="1" ht="24.15" customHeight="1">
      <c r="A141" s="35"/>
      <c r="B141" s="171"/>
      <c r="C141" s="172" t="s">
        <v>156</v>
      </c>
      <c r="D141" s="172" t="s">
        <v>117</v>
      </c>
      <c r="E141" s="173" t="s">
        <v>157</v>
      </c>
      <c r="F141" s="174" t="s">
        <v>158</v>
      </c>
      <c r="G141" s="175" t="s">
        <v>120</v>
      </c>
      <c r="H141" s="176">
        <v>1.6479999999999999</v>
      </c>
      <c r="I141" s="177"/>
      <c r="J141" s="178">
        <f>ROUND(I141*H141,2)</f>
        <v>0</v>
      </c>
      <c r="K141" s="179"/>
      <c r="L141" s="36"/>
      <c r="M141" s="180" t="s">
        <v>1</v>
      </c>
      <c r="N141" s="181" t="s">
        <v>42</v>
      </c>
      <c r="O141" s="79"/>
      <c r="P141" s="182">
        <f>O141*H141</f>
        <v>0</v>
      </c>
      <c r="Q141" s="182">
        <v>2.5619999999999998</v>
      </c>
      <c r="R141" s="182">
        <f>Q141*H141</f>
        <v>4.2221759999999993</v>
      </c>
      <c r="S141" s="182">
        <v>0</v>
      </c>
      <c r="T141" s="18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4" t="s">
        <v>121</v>
      </c>
      <c r="AT141" s="184" t="s">
        <v>117</v>
      </c>
      <c r="AU141" s="184" t="s">
        <v>122</v>
      </c>
      <c r="AY141" s="16" t="s">
        <v>115</v>
      </c>
      <c r="BE141" s="185">
        <f>IF(N141="základná",J141,0)</f>
        <v>0</v>
      </c>
      <c r="BF141" s="185">
        <f>IF(N141="znížená",J141,0)</f>
        <v>0</v>
      </c>
      <c r="BG141" s="185">
        <f>IF(N141="zákl. prenesená",J141,0)</f>
        <v>0</v>
      </c>
      <c r="BH141" s="185">
        <f>IF(N141="zníž. prenesená",J141,0)</f>
        <v>0</v>
      </c>
      <c r="BI141" s="185">
        <f>IF(N141="nulová",J141,0)</f>
        <v>0</v>
      </c>
      <c r="BJ141" s="16" t="s">
        <v>122</v>
      </c>
      <c r="BK141" s="185">
        <f>ROUND(I141*H141,2)</f>
        <v>0</v>
      </c>
      <c r="BL141" s="16" t="s">
        <v>121</v>
      </c>
      <c r="BM141" s="184" t="s">
        <v>159</v>
      </c>
    </row>
    <row r="142" s="13" customFormat="1">
      <c r="A142" s="13"/>
      <c r="B142" s="186"/>
      <c r="C142" s="13"/>
      <c r="D142" s="187" t="s">
        <v>124</v>
      </c>
      <c r="E142" s="188" t="s">
        <v>1</v>
      </c>
      <c r="F142" s="189" t="s">
        <v>160</v>
      </c>
      <c r="G142" s="13"/>
      <c r="H142" s="190">
        <v>1.6479999999999999</v>
      </c>
      <c r="I142" s="191"/>
      <c r="J142" s="13"/>
      <c r="K142" s="13"/>
      <c r="L142" s="186"/>
      <c r="M142" s="192"/>
      <c r="N142" s="193"/>
      <c r="O142" s="193"/>
      <c r="P142" s="193"/>
      <c r="Q142" s="193"/>
      <c r="R142" s="193"/>
      <c r="S142" s="193"/>
      <c r="T142" s="19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8" t="s">
        <v>124</v>
      </c>
      <c r="AU142" s="188" t="s">
        <v>122</v>
      </c>
      <c r="AV142" s="13" t="s">
        <v>122</v>
      </c>
      <c r="AW142" s="13" t="s">
        <v>33</v>
      </c>
      <c r="AX142" s="13" t="s">
        <v>81</v>
      </c>
      <c r="AY142" s="188" t="s">
        <v>115</v>
      </c>
    </row>
    <row r="143" s="12" customFormat="1" ht="22.8" customHeight="1">
      <c r="A143" s="12"/>
      <c r="B143" s="158"/>
      <c r="C143" s="12"/>
      <c r="D143" s="159" t="s">
        <v>75</v>
      </c>
      <c r="E143" s="169" t="s">
        <v>130</v>
      </c>
      <c r="F143" s="169" t="s">
        <v>161</v>
      </c>
      <c r="G143" s="12"/>
      <c r="H143" s="12"/>
      <c r="I143" s="161"/>
      <c r="J143" s="170">
        <f>BK143</f>
        <v>0</v>
      </c>
      <c r="K143" s="12"/>
      <c r="L143" s="158"/>
      <c r="M143" s="163"/>
      <c r="N143" s="164"/>
      <c r="O143" s="164"/>
      <c r="P143" s="165">
        <f>SUM(P144:P148)</f>
        <v>0</v>
      </c>
      <c r="Q143" s="164"/>
      <c r="R143" s="165">
        <f>SUM(R144:R148)</f>
        <v>5.2929744000000003</v>
      </c>
      <c r="S143" s="164"/>
      <c r="T143" s="166">
        <f>SUM(T144:T148)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59" t="s">
        <v>81</v>
      </c>
      <c r="AT143" s="167" t="s">
        <v>75</v>
      </c>
      <c r="AU143" s="167" t="s">
        <v>81</v>
      </c>
      <c r="AY143" s="159" t="s">
        <v>115</v>
      </c>
      <c r="BK143" s="168">
        <f>SUM(BK144:BK148)</f>
        <v>0</v>
      </c>
    </row>
    <row r="144" s="2" customFormat="1" ht="16.5" customHeight="1">
      <c r="A144" s="35"/>
      <c r="B144" s="171"/>
      <c r="C144" s="172" t="s">
        <v>162</v>
      </c>
      <c r="D144" s="172" t="s">
        <v>117</v>
      </c>
      <c r="E144" s="173" t="s">
        <v>163</v>
      </c>
      <c r="F144" s="174" t="s">
        <v>164</v>
      </c>
      <c r="G144" s="175" t="s">
        <v>120</v>
      </c>
      <c r="H144" s="176">
        <v>0.45000000000000001</v>
      </c>
      <c r="I144" s="177"/>
      <c r="J144" s="178">
        <f>ROUND(I144*H144,2)</f>
        <v>0</v>
      </c>
      <c r="K144" s="179"/>
      <c r="L144" s="36"/>
      <c r="M144" s="180" t="s">
        <v>1</v>
      </c>
      <c r="N144" s="181" t="s">
        <v>42</v>
      </c>
      <c r="O144" s="79"/>
      <c r="P144" s="182">
        <f>O144*H144</f>
        <v>0</v>
      </c>
      <c r="Q144" s="182">
        <v>2.5468000000000002</v>
      </c>
      <c r="R144" s="182">
        <f>Q144*H144</f>
        <v>1.1460600000000001</v>
      </c>
      <c r="S144" s="182">
        <v>0</v>
      </c>
      <c r="T144" s="18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4" t="s">
        <v>121</v>
      </c>
      <c r="AT144" s="184" t="s">
        <v>117</v>
      </c>
      <c r="AU144" s="184" t="s">
        <v>122</v>
      </c>
      <c r="AY144" s="16" t="s">
        <v>115</v>
      </c>
      <c r="BE144" s="185">
        <f>IF(N144="základná",J144,0)</f>
        <v>0</v>
      </c>
      <c r="BF144" s="185">
        <f>IF(N144="znížená",J144,0)</f>
        <v>0</v>
      </c>
      <c r="BG144" s="185">
        <f>IF(N144="zákl. prenesená",J144,0)</f>
        <v>0</v>
      </c>
      <c r="BH144" s="185">
        <f>IF(N144="zníž. prenesená",J144,0)</f>
        <v>0</v>
      </c>
      <c r="BI144" s="185">
        <f>IF(N144="nulová",J144,0)</f>
        <v>0</v>
      </c>
      <c r="BJ144" s="16" t="s">
        <v>122</v>
      </c>
      <c r="BK144" s="185">
        <f>ROUND(I144*H144,2)</f>
        <v>0</v>
      </c>
      <c r="BL144" s="16" t="s">
        <v>121</v>
      </c>
      <c r="BM144" s="184" t="s">
        <v>165</v>
      </c>
    </row>
    <row r="145" s="13" customFormat="1">
      <c r="A145" s="13"/>
      <c r="B145" s="186"/>
      <c r="C145" s="13"/>
      <c r="D145" s="187" t="s">
        <v>124</v>
      </c>
      <c r="E145" s="188" t="s">
        <v>1</v>
      </c>
      <c r="F145" s="189" t="s">
        <v>166</v>
      </c>
      <c r="G145" s="13"/>
      <c r="H145" s="190">
        <v>0.45000000000000001</v>
      </c>
      <c r="I145" s="191"/>
      <c r="J145" s="13"/>
      <c r="K145" s="13"/>
      <c r="L145" s="186"/>
      <c r="M145" s="192"/>
      <c r="N145" s="193"/>
      <c r="O145" s="193"/>
      <c r="P145" s="193"/>
      <c r="Q145" s="193"/>
      <c r="R145" s="193"/>
      <c r="S145" s="193"/>
      <c r="T145" s="19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8" t="s">
        <v>124</v>
      </c>
      <c r="AU145" s="188" t="s">
        <v>122</v>
      </c>
      <c r="AV145" s="13" t="s">
        <v>122</v>
      </c>
      <c r="AW145" s="13" t="s">
        <v>33</v>
      </c>
      <c r="AX145" s="13" t="s">
        <v>81</v>
      </c>
      <c r="AY145" s="188" t="s">
        <v>115</v>
      </c>
    </row>
    <row r="146" s="2" customFormat="1" ht="33" customHeight="1">
      <c r="A146" s="35"/>
      <c r="B146" s="171"/>
      <c r="C146" s="172" t="s">
        <v>167</v>
      </c>
      <c r="D146" s="172" t="s">
        <v>117</v>
      </c>
      <c r="E146" s="173" t="s">
        <v>168</v>
      </c>
      <c r="F146" s="174" t="s">
        <v>169</v>
      </c>
      <c r="G146" s="175" t="s">
        <v>120</v>
      </c>
      <c r="H146" s="176">
        <v>1.4830000000000001</v>
      </c>
      <c r="I146" s="177"/>
      <c r="J146" s="178">
        <f>ROUND(I146*H146,2)</f>
        <v>0</v>
      </c>
      <c r="K146" s="179"/>
      <c r="L146" s="36"/>
      <c r="M146" s="180" t="s">
        <v>1</v>
      </c>
      <c r="N146" s="181" t="s">
        <v>42</v>
      </c>
      <c r="O146" s="79"/>
      <c r="P146" s="182">
        <f>O146*H146</f>
        <v>0</v>
      </c>
      <c r="Q146" s="182">
        <v>2.5468000000000002</v>
      </c>
      <c r="R146" s="182">
        <f>Q146*H146</f>
        <v>3.7769044000000007</v>
      </c>
      <c r="S146" s="182">
        <v>0</v>
      </c>
      <c r="T146" s="18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4" t="s">
        <v>121</v>
      </c>
      <c r="AT146" s="184" t="s">
        <v>117</v>
      </c>
      <c r="AU146" s="184" t="s">
        <v>122</v>
      </c>
      <c r="AY146" s="16" t="s">
        <v>115</v>
      </c>
      <c r="BE146" s="185">
        <f>IF(N146="základná",J146,0)</f>
        <v>0</v>
      </c>
      <c r="BF146" s="185">
        <f>IF(N146="znížená",J146,0)</f>
        <v>0</v>
      </c>
      <c r="BG146" s="185">
        <f>IF(N146="zákl. prenesená",J146,0)</f>
        <v>0</v>
      </c>
      <c r="BH146" s="185">
        <f>IF(N146="zníž. prenesená",J146,0)</f>
        <v>0</v>
      </c>
      <c r="BI146" s="185">
        <f>IF(N146="nulová",J146,0)</f>
        <v>0</v>
      </c>
      <c r="BJ146" s="16" t="s">
        <v>122</v>
      </c>
      <c r="BK146" s="185">
        <f>ROUND(I146*H146,2)</f>
        <v>0</v>
      </c>
      <c r="BL146" s="16" t="s">
        <v>121</v>
      </c>
      <c r="BM146" s="184" t="s">
        <v>170</v>
      </c>
    </row>
    <row r="147" s="13" customFormat="1">
      <c r="A147" s="13"/>
      <c r="B147" s="186"/>
      <c r="C147" s="13"/>
      <c r="D147" s="187" t="s">
        <v>124</v>
      </c>
      <c r="E147" s="188" t="s">
        <v>1</v>
      </c>
      <c r="F147" s="189" t="s">
        <v>171</v>
      </c>
      <c r="G147" s="13"/>
      <c r="H147" s="190">
        <v>1.4830000000000001</v>
      </c>
      <c r="I147" s="191"/>
      <c r="J147" s="13"/>
      <c r="K147" s="13"/>
      <c r="L147" s="186"/>
      <c r="M147" s="192"/>
      <c r="N147" s="193"/>
      <c r="O147" s="193"/>
      <c r="P147" s="193"/>
      <c r="Q147" s="193"/>
      <c r="R147" s="193"/>
      <c r="S147" s="193"/>
      <c r="T147" s="19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8" t="s">
        <v>124</v>
      </c>
      <c r="AU147" s="188" t="s">
        <v>122</v>
      </c>
      <c r="AV147" s="13" t="s">
        <v>122</v>
      </c>
      <c r="AW147" s="13" t="s">
        <v>33</v>
      </c>
      <c r="AX147" s="13" t="s">
        <v>81</v>
      </c>
      <c r="AY147" s="188" t="s">
        <v>115</v>
      </c>
    </row>
    <row r="148" s="2" customFormat="1" ht="16.5" customHeight="1">
      <c r="A148" s="35"/>
      <c r="B148" s="171"/>
      <c r="C148" s="172" t="s">
        <v>172</v>
      </c>
      <c r="D148" s="172" t="s">
        <v>117</v>
      </c>
      <c r="E148" s="173" t="s">
        <v>173</v>
      </c>
      <c r="F148" s="174" t="s">
        <v>174</v>
      </c>
      <c r="G148" s="175" t="s">
        <v>175</v>
      </c>
      <c r="H148" s="176">
        <v>1</v>
      </c>
      <c r="I148" s="177"/>
      <c r="J148" s="178">
        <f>ROUND(I148*H148,2)</f>
        <v>0</v>
      </c>
      <c r="K148" s="179"/>
      <c r="L148" s="36"/>
      <c r="M148" s="180" t="s">
        <v>1</v>
      </c>
      <c r="N148" s="181" t="s">
        <v>42</v>
      </c>
      <c r="O148" s="79"/>
      <c r="P148" s="182">
        <f>O148*H148</f>
        <v>0</v>
      </c>
      <c r="Q148" s="182">
        <v>0.37001000000000001</v>
      </c>
      <c r="R148" s="182">
        <f>Q148*H148</f>
        <v>0.37001000000000001</v>
      </c>
      <c r="S148" s="182">
        <v>0</v>
      </c>
      <c r="T148" s="18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4" t="s">
        <v>121</v>
      </c>
      <c r="AT148" s="184" t="s">
        <v>117</v>
      </c>
      <c r="AU148" s="184" t="s">
        <v>122</v>
      </c>
      <c r="AY148" s="16" t="s">
        <v>115</v>
      </c>
      <c r="BE148" s="185">
        <f>IF(N148="základná",J148,0)</f>
        <v>0</v>
      </c>
      <c r="BF148" s="185">
        <f>IF(N148="znížená",J148,0)</f>
        <v>0</v>
      </c>
      <c r="BG148" s="185">
        <f>IF(N148="zákl. prenesená",J148,0)</f>
        <v>0</v>
      </c>
      <c r="BH148" s="185">
        <f>IF(N148="zníž. prenesená",J148,0)</f>
        <v>0</v>
      </c>
      <c r="BI148" s="185">
        <f>IF(N148="nulová",J148,0)</f>
        <v>0</v>
      </c>
      <c r="BJ148" s="16" t="s">
        <v>122</v>
      </c>
      <c r="BK148" s="185">
        <f>ROUND(I148*H148,2)</f>
        <v>0</v>
      </c>
      <c r="BL148" s="16" t="s">
        <v>121</v>
      </c>
      <c r="BM148" s="184" t="s">
        <v>176</v>
      </c>
    </row>
    <row r="149" s="12" customFormat="1" ht="22.8" customHeight="1">
      <c r="A149" s="12"/>
      <c r="B149" s="158"/>
      <c r="C149" s="12"/>
      <c r="D149" s="159" t="s">
        <v>75</v>
      </c>
      <c r="E149" s="169" t="s">
        <v>139</v>
      </c>
      <c r="F149" s="169" t="s">
        <v>177</v>
      </c>
      <c r="G149" s="12"/>
      <c r="H149" s="12"/>
      <c r="I149" s="161"/>
      <c r="J149" s="170">
        <f>BK149</f>
        <v>0</v>
      </c>
      <c r="K149" s="12"/>
      <c r="L149" s="158"/>
      <c r="M149" s="163"/>
      <c r="N149" s="164"/>
      <c r="O149" s="164"/>
      <c r="P149" s="165">
        <f>SUM(P150:P153)</f>
        <v>0</v>
      </c>
      <c r="Q149" s="164"/>
      <c r="R149" s="165">
        <f>SUM(R150:R153)</f>
        <v>9.3119880000000013</v>
      </c>
      <c r="S149" s="164"/>
      <c r="T149" s="166">
        <f>SUM(T150:T153)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9" t="s">
        <v>81</v>
      </c>
      <c r="AT149" s="167" t="s">
        <v>75</v>
      </c>
      <c r="AU149" s="167" t="s">
        <v>81</v>
      </c>
      <c r="AY149" s="159" t="s">
        <v>115</v>
      </c>
      <c r="BK149" s="168">
        <f>SUM(BK150:BK153)</f>
        <v>0</v>
      </c>
    </row>
    <row r="150" s="2" customFormat="1" ht="24.15" customHeight="1">
      <c r="A150" s="35"/>
      <c r="B150" s="171"/>
      <c r="C150" s="172" t="s">
        <v>178</v>
      </c>
      <c r="D150" s="172" t="s">
        <v>117</v>
      </c>
      <c r="E150" s="173" t="s">
        <v>179</v>
      </c>
      <c r="F150" s="174" t="s">
        <v>180</v>
      </c>
      <c r="G150" s="175" t="s">
        <v>181</v>
      </c>
      <c r="H150" s="176">
        <v>9.5630000000000006</v>
      </c>
      <c r="I150" s="177"/>
      <c r="J150" s="178">
        <f>ROUND(I150*H150,2)</f>
        <v>0</v>
      </c>
      <c r="K150" s="179"/>
      <c r="L150" s="36"/>
      <c r="M150" s="180" t="s">
        <v>1</v>
      </c>
      <c r="N150" s="181" t="s">
        <v>42</v>
      </c>
      <c r="O150" s="79"/>
      <c r="P150" s="182">
        <f>O150*H150</f>
        <v>0</v>
      </c>
      <c r="Q150" s="182">
        <v>0.37080000000000002</v>
      </c>
      <c r="R150" s="182">
        <f>Q150*H150</f>
        <v>3.5459604000000002</v>
      </c>
      <c r="S150" s="182">
        <v>0</v>
      </c>
      <c r="T150" s="18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4" t="s">
        <v>121</v>
      </c>
      <c r="AT150" s="184" t="s">
        <v>117</v>
      </c>
      <c r="AU150" s="184" t="s">
        <v>122</v>
      </c>
      <c r="AY150" s="16" t="s">
        <v>115</v>
      </c>
      <c r="BE150" s="185">
        <f>IF(N150="základná",J150,0)</f>
        <v>0</v>
      </c>
      <c r="BF150" s="185">
        <f>IF(N150="znížená",J150,0)</f>
        <v>0</v>
      </c>
      <c r="BG150" s="185">
        <f>IF(N150="zákl. prenesená",J150,0)</f>
        <v>0</v>
      </c>
      <c r="BH150" s="185">
        <f>IF(N150="zníž. prenesená",J150,0)</f>
        <v>0</v>
      </c>
      <c r="BI150" s="185">
        <f>IF(N150="nulová",J150,0)</f>
        <v>0</v>
      </c>
      <c r="BJ150" s="16" t="s">
        <v>122</v>
      </c>
      <c r="BK150" s="185">
        <f>ROUND(I150*H150,2)</f>
        <v>0</v>
      </c>
      <c r="BL150" s="16" t="s">
        <v>121</v>
      </c>
      <c r="BM150" s="184" t="s">
        <v>182</v>
      </c>
    </row>
    <row r="151" s="13" customFormat="1">
      <c r="A151" s="13"/>
      <c r="B151" s="186"/>
      <c r="C151" s="13"/>
      <c r="D151" s="187" t="s">
        <v>124</v>
      </c>
      <c r="E151" s="188" t="s">
        <v>1</v>
      </c>
      <c r="F151" s="189" t="s">
        <v>183</v>
      </c>
      <c r="G151" s="13"/>
      <c r="H151" s="190">
        <v>9.5630000000000006</v>
      </c>
      <c r="I151" s="191"/>
      <c r="J151" s="13"/>
      <c r="K151" s="13"/>
      <c r="L151" s="186"/>
      <c r="M151" s="192"/>
      <c r="N151" s="193"/>
      <c r="O151" s="193"/>
      <c r="P151" s="193"/>
      <c r="Q151" s="193"/>
      <c r="R151" s="193"/>
      <c r="S151" s="193"/>
      <c r="T151" s="19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8" t="s">
        <v>124</v>
      </c>
      <c r="AU151" s="188" t="s">
        <v>122</v>
      </c>
      <c r="AV151" s="13" t="s">
        <v>122</v>
      </c>
      <c r="AW151" s="13" t="s">
        <v>33</v>
      </c>
      <c r="AX151" s="13" t="s">
        <v>81</v>
      </c>
      <c r="AY151" s="188" t="s">
        <v>115</v>
      </c>
    </row>
    <row r="152" s="2" customFormat="1" ht="24.15" customHeight="1">
      <c r="A152" s="35"/>
      <c r="B152" s="171"/>
      <c r="C152" s="172" t="s">
        <v>184</v>
      </c>
      <c r="D152" s="172" t="s">
        <v>117</v>
      </c>
      <c r="E152" s="173" t="s">
        <v>185</v>
      </c>
      <c r="F152" s="174" t="s">
        <v>186</v>
      </c>
      <c r="G152" s="175" t="s">
        <v>181</v>
      </c>
      <c r="H152" s="176">
        <v>9.9380000000000006</v>
      </c>
      <c r="I152" s="177"/>
      <c r="J152" s="178">
        <f>ROUND(I152*H152,2)</f>
        <v>0</v>
      </c>
      <c r="K152" s="179"/>
      <c r="L152" s="36"/>
      <c r="M152" s="180" t="s">
        <v>1</v>
      </c>
      <c r="N152" s="181" t="s">
        <v>42</v>
      </c>
      <c r="O152" s="79"/>
      <c r="P152" s="182">
        <f>O152*H152</f>
        <v>0</v>
      </c>
      <c r="Q152" s="182">
        <v>0.58020000000000005</v>
      </c>
      <c r="R152" s="182">
        <f>Q152*H152</f>
        <v>5.766027600000001</v>
      </c>
      <c r="S152" s="182">
        <v>0</v>
      </c>
      <c r="T152" s="18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4" t="s">
        <v>121</v>
      </c>
      <c r="AT152" s="184" t="s">
        <v>117</v>
      </c>
      <c r="AU152" s="184" t="s">
        <v>122</v>
      </c>
      <c r="AY152" s="16" t="s">
        <v>115</v>
      </c>
      <c r="BE152" s="185">
        <f>IF(N152="základná",J152,0)</f>
        <v>0</v>
      </c>
      <c r="BF152" s="185">
        <f>IF(N152="znížená",J152,0)</f>
        <v>0</v>
      </c>
      <c r="BG152" s="185">
        <f>IF(N152="zákl. prenesená",J152,0)</f>
        <v>0</v>
      </c>
      <c r="BH152" s="185">
        <f>IF(N152="zníž. prenesená",J152,0)</f>
        <v>0</v>
      </c>
      <c r="BI152" s="185">
        <f>IF(N152="nulová",J152,0)</f>
        <v>0</v>
      </c>
      <c r="BJ152" s="16" t="s">
        <v>122</v>
      </c>
      <c r="BK152" s="185">
        <f>ROUND(I152*H152,2)</f>
        <v>0</v>
      </c>
      <c r="BL152" s="16" t="s">
        <v>121</v>
      </c>
      <c r="BM152" s="184" t="s">
        <v>187</v>
      </c>
    </row>
    <row r="153" s="13" customFormat="1">
      <c r="A153" s="13"/>
      <c r="B153" s="186"/>
      <c r="C153" s="13"/>
      <c r="D153" s="187" t="s">
        <v>124</v>
      </c>
      <c r="E153" s="188" t="s">
        <v>1</v>
      </c>
      <c r="F153" s="189" t="s">
        <v>188</v>
      </c>
      <c r="G153" s="13"/>
      <c r="H153" s="190">
        <v>9.9380000000000006</v>
      </c>
      <c r="I153" s="191"/>
      <c r="J153" s="13"/>
      <c r="K153" s="13"/>
      <c r="L153" s="186"/>
      <c r="M153" s="192"/>
      <c r="N153" s="193"/>
      <c r="O153" s="193"/>
      <c r="P153" s="193"/>
      <c r="Q153" s="193"/>
      <c r="R153" s="193"/>
      <c r="S153" s="193"/>
      <c r="T153" s="19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8" t="s">
        <v>124</v>
      </c>
      <c r="AU153" s="188" t="s">
        <v>122</v>
      </c>
      <c r="AV153" s="13" t="s">
        <v>122</v>
      </c>
      <c r="AW153" s="13" t="s">
        <v>33</v>
      </c>
      <c r="AX153" s="13" t="s">
        <v>81</v>
      </c>
      <c r="AY153" s="188" t="s">
        <v>115</v>
      </c>
    </row>
    <row r="154" s="12" customFormat="1" ht="22.8" customHeight="1">
      <c r="A154" s="12"/>
      <c r="B154" s="158"/>
      <c r="C154" s="12"/>
      <c r="D154" s="159" t="s">
        <v>75</v>
      </c>
      <c r="E154" s="169" t="s">
        <v>189</v>
      </c>
      <c r="F154" s="169" t="s">
        <v>190</v>
      </c>
      <c r="G154" s="12"/>
      <c r="H154" s="12"/>
      <c r="I154" s="161"/>
      <c r="J154" s="170">
        <f>BK154</f>
        <v>0</v>
      </c>
      <c r="K154" s="12"/>
      <c r="L154" s="158"/>
      <c r="M154" s="163"/>
      <c r="N154" s="164"/>
      <c r="O154" s="164"/>
      <c r="P154" s="165">
        <f>P155</f>
        <v>0</v>
      </c>
      <c r="Q154" s="164"/>
      <c r="R154" s="165">
        <f>R155</f>
        <v>0</v>
      </c>
      <c r="S154" s="164"/>
      <c r="T154" s="166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9" t="s">
        <v>81</v>
      </c>
      <c r="AT154" s="167" t="s">
        <v>75</v>
      </c>
      <c r="AU154" s="167" t="s">
        <v>81</v>
      </c>
      <c r="AY154" s="159" t="s">
        <v>115</v>
      </c>
      <c r="BK154" s="168">
        <f>BK155</f>
        <v>0</v>
      </c>
    </row>
    <row r="155" s="2" customFormat="1" ht="33" customHeight="1">
      <c r="A155" s="35"/>
      <c r="B155" s="171"/>
      <c r="C155" s="172" t="s">
        <v>191</v>
      </c>
      <c r="D155" s="172" t="s">
        <v>117</v>
      </c>
      <c r="E155" s="173" t="s">
        <v>192</v>
      </c>
      <c r="F155" s="174" t="s">
        <v>193</v>
      </c>
      <c r="G155" s="175" t="s">
        <v>142</v>
      </c>
      <c r="H155" s="176">
        <v>21.448</v>
      </c>
      <c r="I155" s="177"/>
      <c r="J155" s="178">
        <f>ROUND(I155*H155,2)</f>
        <v>0</v>
      </c>
      <c r="K155" s="179"/>
      <c r="L155" s="36"/>
      <c r="M155" s="180" t="s">
        <v>1</v>
      </c>
      <c r="N155" s="181" t="s">
        <v>42</v>
      </c>
      <c r="O155" s="79"/>
      <c r="P155" s="182">
        <f>O155*H155</f>
        <v>0</v>
      </c>
      <c r="Q155" s="182">
        <v>0</v>
      </c>
      <c r="R155" s="182">
        <f>Q155*H155</f>
        <v>0</v>
      </c>
      <c r="S155" s="182">
        <v>0</v>
      </c>
      <c r="T155" s="18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4" t="s">
        <v>121</v>
      </c>
      <c r="AT155" s="184" t="s">
        <v>117</v>
      </c>
      <c r="AU155" s="184" t="s">
        <v>122</v>
      </c>
      <c r="AY155" s="16" t="s">
        <v>115</v>
      </c>
      <c r="BE155" s="185">
        <f>IF(N155="základná",J155,0)</f>
        <v>0</v>
      </c>
      <c r="BF155" s="185">
        <f>IF(N155="znížená",J155,0)</f>
        <v>0</v>
      </c>
      <c r="BG155" s="185">
        <f>IF(N155="zákl. prenesená",J155,0)</f>
        <v>0</v>
      </c>
      <c r="BH155" s="185">
        <f>IF(N155="zníž. prenesená",J155,0)</f>
        <v>0</v>
      </c>
      <c r="BI155" s="185">
        <f>IF(N155="nulová",J155,0)</f>
        <v>0</v>
      </c>
      <c r="BJ155" s="16" t="s">
        <v>122</v>
      </c>
      <c r="BK155" s="185">
        <f>ROUND(I155*H155,2)</f>
        <v>0</v>
      </c>
      <c r="BL155" s="16" t="s">
        <v>121</v>
      </c>
      <c r="BM155" s="184" t="s">
        <v>194</v>
      </c>
    </row>
    <row r="156" s="12" customFormat="1" ht="25.92" customHeight="1">
      <c r="A156" s="12"/>
      <c r="B156" s="158"/>
      <c r="C156" s="12"/>
      <c r="D156" s="159" t="s">
        <v>75</v>
      </c>
      <c r="E156" s="160" t="s">
        <v>195</v>
      </c>
      <c r="F156" s="160" t="s">
        <v>196</v>
      </c>
      <c r="G156" s="12"/>
      <c r="H156" s="12"/>
      <c r="I156" s="161"/>
      <c r="J156" s="162">
        <f>BK156</f>
        <v>0</v>
      </c>
      <c r="K156" s="12"/>
      <c r="L156" s="158"/>
      <c r="M156" s="163"/>
      <c r="N156" s="164"/>
      <c r="O156" s="164"/>
      <c r="P156" s="165">
        <f>P157+P171+P187+P193+P197</f>
        <v>0</v>
      </c>
      <c r="Q156" s="164"/>
      <c r="R156" s="165">
        <f>R157+R171+R187+R193+R197</f>
        <v>1.5446261000000001</v>
      </c>
      <c r="S156" s="164"/>
      <c r="T156" s="166">
        <f>T157+T171+T187+T193+T197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59" t="s">
        <v>122</v>
      </c>
      <c r="AT156" s="167" t="s">
        <v>75</v>
      </c>
      <c r="AU156" s="167" t="s">
        <v>76</v>
      </c>
      <c r="AY156" s="159" t="s">
        <v>115</v>
      </c>
      <c r="BK156" s="168">
        <f>BK157+BK171+BK187+BK193+BK197</f>
        <v>0</v>
      </c>
    </row>
    <row r="157" s="12" customFormat="1" ht="22.8" customHeight="1">
      <c r="A157" s="12"/>
      <c r="B157" s="158"/>
      <c r="C157" s="12"/>
      <c r="D157" s="159" t="s">
        <v>75</v>
      </c>
      <c r="E157" s="169" t="s">
        <v>197</v>
      </c>
      <c r="F157" s="169" t="s">
        <v>198</v>
      </c>
      <c r="G157" s="12"/>
      <c r="H157" s="12"/>
      <c r="I157" s="161"/>
      <c r="J157" s="170">
        <f>BK157</f>
        <v>0</v>
      </c>
      <c r="K157" s="12"/>
      <c r="L157" s="158"/>
      <c r="M157" s="163"/>
      <c r="N157" s="164"/>
      <c r="O157" s="164"/>
      <c r="P157" s="165">
        <f>SUM(P158:P170)</f>
        <v>0</v>
      </c>
      <c r="Q157" s="164"/>
      <c r="R157" s="165">
        <f>SUM(R158:R170)</f>
        <v>0.037454139999999997</v>
      </c>
      <c r="S157" s="164"/>
      <c r="T157" s="166">
        <f>SUM(T158:T170)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9" t="s">
        <v>122</v>
      </c>
      <c r="AT157" s="167" t="s">
        <v>75</v>
      </c>
      <c r="AU157" s="167" t="s">
        <v>81</v>
      </c>
      <c r="AY157" s="159" t="s">
        <v>115</v>
      </c>
      <c r="BK157" s="168">
        <f>SUM(BK158:BK170)</f>
        <v>0</v>
      </c>
    </row>
    <row r="158" s="2" customFormat="1" ht="24.15" customHeight="1">
      <c r="A158" s="35"/>
      <c r="B158" s="171"/>
      <c r="C158" s="172" t="s">
        <v>199</v>
      </c>
      <c r="D158" s="172" t="s">
        <v>117</v>
      </c>
      <c r="E158" s="173" t="s">
        <v>200</v>
      </c>
      <c r="F158" s="174" t="s">
        <v>201</v>
      </c>
      <c r="G158" s="175" t="s">
        <v>181</v>
      </c>
      <c r="H158" s="176">
        <v>0.56200000000000006</v>
      </c>
      <c r="I158" s="177"/>
      <c r="J158" s="178">
        <f>ROUND(I158*H158,2)</f>
        <v>0</v>
      </c>
      <c r="K158" s="179"/>
      <c r="L158" s="36"/>
      <c r="M158" s="180" t="s">
        <v>1</v>
      </c>
      <c r="N158" s="181" t="s">
        <v>42</v>
      </c>
      <c r="O158" s="79"/>
      <c r="P158" s="182">
        <f>O158*H158</f>
        <v>0</v>
      </c>
      <c r="Q158" s="182">
        <v>0</v>
      </c>
      <c r="R158" s="182">
        <f>Q158*H158</f>
        <v>0</v>
      </c>
      <c r="S158" s="182">
        <v>0</v>
      </c>
      <c r="T158" s="18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4" t="s">
        <v>202</v>
      </c>
      <c r="AT158" s="184" t="s">
        <v>117</v>
      </c>
      <c r="AU158" s="184" t="s">
        <v>122</v>
      </c>
      <c r="AY158" s="16" t="s">
        <v>115</v>
      </c>
      <c r="BE158" s="185">
        <f>IF(N158="základná",J158,0)</f>
        <v>0</v>
      </c>
      <c r="BF158" s="185">
        <f>IF(N158="znížená",J158,0)</f>
        <v>0</v>
      </c>
      <c r="BG158" s="185">
        <f>IF(N158="zákl. prenesená",J158,0)</f>
        <v>0</v>
      </c>
      <c r="BH158" s="185">
        <f>IF(N158="zníž. prenesená",J158,0)</f>
        <v>0</v>
      </c>
      <c r="BI158" s="185">
        <f>IF(N158="nulová",J158,0)</f>
        <v>0</v>
      </c>
      <c r="BJ158" s="16" t="s">
        <v>122</v>
      </c>
      <c r="BK158" s="185">
        <f>ROUND(I158*H158,2)</f>
        <v>0</v>
      </c>
      <c r="BL158" s="16" t="s">
        <v>202</v>
      </c>
      <c r="BM158" s="184" t="s">
        <v>203</v>
      </c>
    </row>
    <row r="159" s="13" customFormat="1">
      <c r="A159" s="13"/>
      <c r="B159" s="186"/>
      <c r="C159" s="13"/>
      <c r="D159" s="187" t="s">
        <v>124</v>
      </c>
      <c r="E159" s="188" t="s">
        <v>1</v>
      </c>
      <c r="F159" s="189" t="s">
        <v>204</v>
      </c>
      <c r="G159" s="13"/>
      <c r="H159" s="190">
        <v>0.56200000000000006</v>
      </c>
      <c r="I159" s="191"/>
      <c r="J159" s="13"/>
      <c r="K159" s="13"/>
      <c r="L159" s="186"/>
      <c r="M159" s="192"/>
      <c r="N159" s="193"/>
      <c r="O159" s="193"/>
      <c r="P159" s="193"/>
      <c r="Q159" s="193"/>
      <c r="R159" s="193"/>
      <c r="S159" s="193"/>
      <c r="T159" s="19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8" t="s">
        <v>124</v>
      </c>
      <c r="AU159" s="188" t="s">
        <v>122</v>
      </c>
      <c r="AV159" s="13" t="s">
        <v>122</v>
      </c>
      <c r="AW159" s="13" t="s">
        <v>33</v>
      </c>
      <c r="AX159" s="13" t="s">
        <v>81</v>
      </c>
      <c r="AY159" s="188" t="s">
        <v>115</v>
      </c>
    </row>
    <row r="160" s="2" customFormat="1" ht="24.15" customHeight="1">
      <c r="A160" s="35"/>
      <c r="B160" s="171"/>
      <c r="C160" s="195" t="s">
        <v>202</v>
      </c>
      <c r="D160" s="195" t="s">
        <v>205</v>
      </c>
      <c r="E160" s="196" t="s">
        <v>206</v>
      </c>
      <c r="F160" s="197" t="s">
        <v>207</v>
      </c>
      <c r="G160" s="198" t="s">
        <v>181</v>
      </c>
      <c r="H160" s="199">
        <v>0.64600000000000002</v>
      </c>
      <c r="I160" s="200"/>
      <c r="J160" s="201">
        <f>ROUND(I160*H160,2)</f>
        <v>0</v>
      </c>
      <c r="K160" s="202"/>
      <c r="L160" s="203"/>
      <c r="M160" s="204" t="s">
        <v>1</v>
      </c>
      <c r="N160" s="205" t="s">
        <v>42</v>
      </c>
      <c r="O160" s="79"/>
      <c r="P160" s="182">
        <f>O160*H160</f>
        <v>0</v>
      </c>
      <c r="Q160" s="182">
        <v>0.0042500000000000003</v>
      </c>
      <c r="R160" s="182">
        <f>Q160*H160</f>
        <v>0.0027455000000000001</v>
      </c>
      <c r="S160" s="182">
        <v>0</v>
      </c>
      <c r="T160" s="18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4" t="s">
        <v>208</v>
      </c>
      <c r="AT160" s="184" t="s">
        <v>205</v>
      </c>
      <c r="AU160" s="184" t="s">
        <v>122</v>
      </c>
      <c r="AY160" s="16" t="s">
        <v>115</v>
      </c>
      <c r="BE160" s="185">
        <f>IF(N160="základná",J160,0)</f>
        <v>0</v>
      </c>
      <c r="BF160" s="185">
        <f>IF(N160="znížená",J160,0)</f>
        <v>0</v>
      </c>
      <c r="BG160" s="185">
        <f>IF(N160="zákl. prenesená",J160,0)</f>
        <v>0</v>
      </c>
      <c r="BH160" s="185">
        <f>IF(N160="zníž. prenesená",J160,0)</f>
        <v>0</v>
      </c>
      <c r="BI160" s="185">
        <f>IF(N160="nulová",J160,0)</f>
        <v>0</v>
      </c>
      <c r="BJ160" s="16" t="s">
        <v>122</v>
      </c>
      <c r="BK160" s="185">
        <f>ROUND(I160*H160,2)</f>
        <v>0</v>
      </c>
      <c r="BL160" s="16" t="s">
        <v>202</v>
      </c>
      <c r="BM160" s="184" t="s">
        <v>209</v>
      </c>
    </row>
    <row r="161" s="13" customFormat="1">
      <c r="A161" s="13"/>
      <c r="B161" s="186"/>
      <c r="C161" s="13"/>
      <c r="D161" s="187" t="s">
        <v>124</v>
      </c>
      <c r="E161" s="13"/>
      <c r="F161" s="189" t="s">
        <v>210</v>
      </c>
      <c r="G161" s="13"/>
      <c r="H161" s="190">
        <v>0.64600000000000002</v>
      </c>
      <c r="I161" s="191"/>
      <c r="J161" s="13"/>
      <c r="K161" s="13"/>
      <c r="L161" s="186"/>
      <c r="M161" s="192"/>
      <c r="N161" s="193"/>
      <c r="O161" s="193"/>
      <c r="P161" s="193"/>
      <c r="Q161" s="193"/>
      <c r="R161" s="193"/>
      <c r="S161" s="193"/>
      <c r="T161" s="19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8" t="s">
        <v>124</v>
      </c>
      <c r="AU161" s="188" t="s">
        <v>122</v>
      </c>
      <c r="AV161" s="13" t="s">
        <v>122</v>
      </c>
      <c r="AW161" s="13" t="s">
        <v>3</v>
      </c>
      <c r="AX161" s="13" t="s">
        <v>81</v>
      </c>
      <c r="AY161" s="188" t="s">
        <v>115</v>
      </c>
    </row>
    <row r="162" s="2" customFormat="1" ht="24.15" customHeight="1">
      <c r="A162" s="35"/>
      <c r="B162" s="171"/>
      <c r="C162" s="172" t="s">
        <v>211</v>
      </c>
      <c r="D162" s="172" t="s">
        <v>117</v>
      </c>
      <c r="E162" s="173" t="s">
        <v>212</v>
      </c>
      <c r="F162" s="174" t="s">
        <v>213</v>
      </c>
      <c r="G162" s="175" t="s">
        <v>181</v>
      </c>
      <c r="H162" s="176">
        <v>11.138</v>
      </c>
      <c r="I162" s="177"/>
      <c r="J162" s="178">
        <f>ROUND(I162*H162,2)</f>
        <v>0</v>
      </c>
      <c r="K162" s="179"/>
      <c r="L162" s="36"/>
      <c r="M162" s="180" t="s">
        <v>1</v>
      </c>
      <c r="N162" s="181" t="s">
        <v>42</v>
      </c>
      <c r="O162" s="79"/>
      <c r="P162" s="182">
        <f>O162*H162</f>
        <v>0</v>
      </c>
      <c r="Q162" s="182">
        <v>8.0000000000000007E-05</v>
      </c>
      <c r="R162" s="182">
        <f>Q162*H162</f>
        <v>0.00089104000000000006</v>
      </c>
      <c r="S162" s="182">
        <v>0</v>
      </c>
      <c r="T162" s="18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4" t="s">
        <v>202</v>
      </c>
      <c r="AT162" s="184" t="s">
        <v>117</v>
      </c>
      <c r="AU162" s="184" t="s">
        <v>122</v>
      </c>
      <c r="AY162" s="16" t="s">
        <v>115</v>
      </c>
      <c r="BE162" s="185">
        <f>IF(N162="základná",J162,0)</f>
        <v>0</v>
      </c>
      <c r="BF162" s="185">
        <f>IF(N162="znížená",J162,0)</f>
        <v>0</v>
      </c>
      <c r="BG162" s="185">
        <f>IF(N162="zákl. prenesená",J162,0)</f>
        <v>0</v>
      </c>
      <c r="BH162" s="185">
        <f>IF(N162="zníž. prenesená",J162,0)</f>
        <v>0</v>
      </c>
      <c r="BI162" s="185">
        <f>IF(N162="nulová",J162,0)</f>
        <v>0</v>
      </c>
      <c r="BJ162" s="16" t="s">
        <v>122</v>
      </c>
      <c r="BK162" s="185">
        <f>ROUND(I162*H162,2)</f>
        <v>0</v>
      </c>
      <c r="BL162" s="16" t="s">
        <v>202</v>
      </c>
      <c r="BM162" s="184" t="s">
        <v>214</v>
      </c>
    </row>
    <row r="163" s="13" customFormat="1">
      <c r="A163" s="13"/>
      <c r="B163" s="186"/>
      <c r="C163" s="13"/>
      <c r="D163" s="187" t="s">
        <v>124</v>
      </c>
      <c r="E163" s="188" t="s">
        <v>1</v>
      </c>
      <c r="F163" s="189" t="s">
        <v>215</v>
      </c>
      <c r="G163" s="13"/>
      <c r="H163" s="190">
        <v>11.138</v>
      </c>
      <c r="I163" s="191"/>
      <c r="J163" s="13"/>
      <c r="K163" s="13"/>
      <c r="L163" s="186"/>
      <c r="M163" s="192"/>
      <c r="N163" s="193"/>
      <c r="O163" s="193"/>
      <c r="P163" s="193"/>
      <c r="Q163" s="193"/>
      <c r="R163" s="193"/>
      <c r="S163" s="193"/>
      <c r="T163" s="19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8" t="s">
        <v>124</v>
      </c>
      <c r="AU163" s="188" t="s">
        <v>122</v>
      </c>
      <c r="AV163" s="13" t="s">
        <v>122</v>
      </c>
      <c r="AW163" s="13" t="s">
        <v>33</v>
      </c>
      <c r="AX163" s="13" t="s">
        <v>81</v>
      </c>
      <c r="AY163" s="188" t="s">
        <v>115</v>
      </c>
    </row>
    <row r="164" s="2" customFormat="1" ht="37.8" customHeight="1">
      <c r="A164" s="35"/>
      <c r="B164" s="171"/>
      <c r="C164" s="195" t="s">
        <v>216</v>
      </c>
      <c r="D164" s="195" t="s">
        <v>205</v>
      </c>
      <c r="E164" s="196" t="s">
        <v>217</v>
      </c>
      <c r="F164" s="197" t="s">
        <v>218</v>
      </c>
      <c r="G164" s="198" t="s">
        <v>181</v>
      </c>
      <c r="H164" s="199">
        <v>12.808999999999999</v>
      </c>
      <c r="I164" s="200"/>
      <c r="J164" s="201">
        <f>ROUND(I164*H164,2)</f>
        <v>0</v>
      </c>
      <c r="K164" s="202"/>
      <c r="L164" s="203"/>
      <c r="M164" s="204" t="s">
        <v>1</v>
      </c>
      <c r="N164" s="205" t="s">
        <v>42</v>
      </c>
      <c r="O164" s="79"/>
      <c r="P164" s="182">
        <f>O164*H164</f>
        <v>0</v>
      </c>
      <c r="Q164" s="182">
        <v>0.002</v>
      </c>
      <c r="R164" s="182">
        <f>Q164*H164</f>
        <v>0.025617999999999998</v>
      </c>
      <c r="S164" s="182">
        <v>0</v>
      </c>
      <c r="T164" s="18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4" t="s">
        <v>208</v>
      </c>
      <c r="AT164" s="184" t="s">
        <v>205</v>
      </c>
      <c r="AU164" s="184" t="s">
        <v>122</v>
      </c>
      <c r="AY164" s="16" t="s">
        <v>115</v>
      </c>
      <c r="BE164" s="185">
        <f>IF(N164="základná",J164,0)</f>
        <v>0</v>
      </c>
      <c r="BF164" s="185">
        <f>IF(N164="znížená",J164,0)</f>
        <v>0</v>
      </c>
      <c r="BG164" s="185">
        <f>IF(N164="zákl. prenesená",J164,0)</f>
        <v>0</v>
      </c>
      <c r="BH164" s="185">
        <f>IF(N164="zníž. prenesená",J164,0)</f>
        <v>0</v>
      </c>
      <c r="BI164" s="185">
        <f>IF(N164="nulová",J164,0)</f>
        <v>0</v>
      </c>
      <c r="BJ164" s="16" t="s">
        <v>122</v>
      </c>
      <c r="BK164" s="185">
        <f>ROUND(I164*H164,2)</f>
        <v>0</v>
      </c>
      <c r="BL164" s="16" t="s">
        <v>202</v>
      </c>
      <c r="BM164" s="184" t="s">
        <v>219</v>
      </c>
    </row>
    <row r="165" s="13" customFormat="1">
      <c r="A165" s="13"/>
      <c r="B165" s="186"/>
      <c r="C165" s="13"/>
      <c r="D165" s="187" t="s">
        <v>124</v>
      </c>
      <c r="E165" s="13"/>
      <c r="F165" s="189" t="s">
        <v>220</v>
      </c>
      <c r="G165" s="13"/>
      <c r="H165" s="190">
        <v>12.808999999999999</v>
      </c>
      <c r="I165" s="191"/>
      <c r="J165" s="13"/>
      <c r="K165" s="13"/>
      <c r="L165" s="186"/>
      <c r="M165" s="192"/>
      <c r="N165" s="193"/>
      <c r="O165" s="193"/>
      <c r="P165" s="193"/>
      <c r="Q165" s="193"/>
      <c r="R165" s="193"/>
      <c r="S165" s="193"/>
      <c r="T165" s="19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8" t="s">
        <v>124</v>
      </c>
      <c r="AU165" s="188" t="s">
        <v>122</v>
      </c>
      <c r="AV165" s="13" t="s">
        <v>122</v>
      </c>
      <c r="AW165" s="13" t="s">
        <v>3</v>
      </c>
      <c r="AX165" s="13" t="s">
        <v>81</v>
      </c>
      <c r="AY165" s="188" t="s">
        <v>115</v>
      </c>
    </row>
    <row r="166" s="2" customFormat="1" ht="24.15" customHeight="1">
      <c r="A166" s="35"/>
      <c r="B166" s="171"/>
      <c r="C166" s="172" t="s">
        <v>221</v>
      </c>
      <c r="D166" s="172" t="s">
        <v>117</v>
      </c>
      <c r="E166" s="173" t="s">
        <v>222</v>
      </c>
      <c r="F166" s="174" t="s">
        <v>223</v>
      </c>
      <c r="G166" s="175" t="s">
        <v>181</v>
      </c>
      <c r="H166" s="176">
        <v>3.4449999999999998</v>
      </c>
      <c r="I166" s="177"/>
      <c r="J166" s="178">
        <f>ROUND(I166*H166,2)</f>
        <v>0</v>
      </c>
      <c r="K166" s="179"/>
      <c r="L166" s="36"/>
      <c r="M166" s="180" t="s">
        <v>1</v>
      </c>
      <c r="N166" s="181" t="s">
        <v>42</v>
      </c>
      <c r="O166" s="79"/>
      <c r="P166" s="182">
        <f>O166*H166</f>
        <v>0</v>
      </c>
      <c r="Q166" s="182">
        <v>8.0000000000000007E-05</v>
      </c>
      <c r="R166" s="182">
        <f>Q166*H166</f>
        <v>0.00027560000000000003</v>
      </c>
      <c r="S166" s="182">
        <v>0</v>
      </c>
      <c r="T166" s="18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4" t="s">
        <v>202</v>
      </c>
      <c r="AT166" s="184" t="s">
        <v>117</v>
      </c>
      <c r="AU166" s="184" t="s">
        <v>122</v>
      </c>
      <c r="AY166" s="16" t="s">
        <v>115</v>
      </c>
      <c r="BE166" s="185">
        <f>IF(N166="základná",J166,0)</f>
        <v>0</v>
      </c>
      <c r="BF166" s="185">
        <f>IF(N166="znížená",J166,0)</f>
        <v>0</v>
      </c>
      <c r="BG166" s="185">
        <f>IF(N166="zákl. prenesená",J166,0)</f>
        <v>0</v>
      </c>
      <c r="BH166" s="185">
        <f>IF(N166="zníž. prenesená",J166,0)</f>
        <v>0</v>
      </c>
      <c r="BI166" s="185">
        <f>IF(N166="nulová",J166,0)</f>
        <v>0</v>
      </c>
      <c r="BJ166" s="16" t="s">
        <v>122</v>
      </c>
      <c r="BK166" s="185">
        <f>ROUND(I166*H166,2)</f>
        <v>0</v>
      </c>
      <c r="BL166" s="16" t="s">
        <v>202</v>
      </c>
      <c r="BM166" s="184" t="s">
        <v>224</v>
      </c>
    </row>
    <row r="167" s="13" customFormat="1">
      <c r="A167" s="13"/>
      <c r="B167" s="186"/>
      <c r="C167" s="13"/>
      <c r="D167" s="187" t="s">
        <v>124</v>
      </c>
      <c r="E167" s="188" t="s">
        <v>1</v>
      </c>
      <c r="F167" s="189" t="s">
        <v>225</v>
      </c>
      <c r="G167" s="13"/>
      <c r="H167" s="190">
        <v>3.4449999999999998</v>
      </c>
      <c r="I167" s="191"/>
      <c r="J167" s="13"/>
      <c r="K167" s="13"/>
      <c r="L167" s="186"/>
      <c r="M167" s="192"/>
      <c r="N167" s="193"/>
      <c r="O167" s="193"/>
      <c r="P167" s="193"/>
      <c r="Q167" s="193"/>
      <c r="R167" s="193"/>
      <c r="S167" s="193"/>
      <c r="T167" s="19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8" t="s">
        <v>124</v>
      </c>
      <c r="AU167" s="188" t="s">
        <v>122</v>
      </c>
      <c r="AV167" s="13" t="s">
        <v>122</v>
      </c>
      <c r="AW167" s="13" t="s">
        <v>33</v>
      </c>
      <c r="AX167" s="13" t="s">
        <v>81</v>
      </c>
      <c r="AY167" s="188" t="s">
        <v>115</v>
      </c>
    </row>
    <row r="168" s="2" customFormat="1" ht="37.8" customHeight="1">
      <c r="A168" s="35"/>
      <c r="B168" s="171"/>
      <c r="C168" s="195" t="s">
        <v>7</v>
      </c>
      <c r="D168" s="195" t="s">
        <v>205</v>
      </c>
      <c r="E168" s="196" t="s">
        <v>217</v>
      </c>
      <c r="F168" s="197" t="s">
        <v>218</v>
      </c>
      <c r="G168" s="198" t="s">
        <v>181</v>
      </c>
      <c r="H168" s="199">
        <v>3.9620000000000002</v>
      </c>
      <c r="I168" s="200"/>
      <c r="J168" s="201">
        <f>ROUND(I168*H168,2)</f>
        <v>0</v>
      </c>
      <c r="K168" s="202"/>
      <c r="L168" s="203"/>
      <c r="M168" s="204" t="s">
        <v>1</v>
      </c>
      <c r="N168" s="205" t="s">
        <v>42</v>
      </c>
      <c r="O168" s="79"/>
      <c r="P168" s="182">
        <f>O168*H168</f>
        <v>0</v>
      </c>
      <c r="Q168" s="182">
        <v>0.002</v>
      </c>
      <c r="R168" s="182">
        <f>Q168*H168</f>
        <v>0.0079240000000000005</v>
      </c>
      <c r="S168" s="182">
        <v>0</v>
      </c>
      <c r="T168" s="18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4" t="s">
        <v>208</v>
      </c>
      <c r="AT168" s="184" t="s">
        <v>205</v>
      </c>
      <c r="AU168" s="184" t="s">
        <v>122</v>
      </c>
      <c r="AY168" s="16" t="s">
        <v>115</v>
      </c>
      <c r="BE168" s="185">
        <f>IF(N168="základná",J168,0)</f>
        <v>0</v>
      </c>
      <c r="BF168" s="185">
        <f>IF(N168="znížená",J168,0)</f>
        <v>0</v>
      </c>
      <c r="BG168" s="185">
        <f>IF(N168="zákl. prenesená",J168,0)</f>
        <v>0</v>
      </c>
      <c r="BH168" s="185">
        <f>IF(N168="zníž. prenesená",J168,0)</f>
        <v>0</v>
      </c>
      <c r="BI168" s="185">
        <f>IF(N168="nulová",J168,0)</f>
        <v>0</v>
      </c>
      <c r="BJ168" s="16" t="s">
        <v>122</v>
      </c>
      <c r="BK168" s="185">
        <f>ROUND(I168*H168,2)</f>
        <v>0</v>
      </c>
      <c r="BL168" s="16" t="s">
        <v>202</v>
      </c>
      <c r="BM168" s="184" t="s">
        <v>226</v>
      </c>
    </row>
    <row r="169" s="13" customFormat="1">
      <c r="A169" s="13"/>
      <c r="B169" s="186"/>
      <c r="C169" s="13"/>
      <c r="D169" s="187" t="s">
        <v>124</v>
      </c>
      <c r="E169" s="13"/>
      <c r="F169" s="189" t="s">
        <v>227</v>
      </c>
      <c r="G169" s="13"/>
      <c r="H169" s="190">
        <v>3.9620000000000002</v>
      </c>
      <c r="I169" s="191"/>
      <c r="J169" s="13"/>
      <c r="K169" s="13"/>
      <c r="L169" s="186"/>
      <c r="M169" s="192"/>
      <c r="N169" s="193"/>
      <c r="O169" s="193"/>
      <c r="P169" s="193"/>
      <c r="Q169" s="193"/>
      <c r="R169" s="193"/>
      <c r="S169" s="193"/>
      <c r="T169" s="19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8" t="s">
        <v>124</v>
      </c>
      <c r="AU169" s="188" t="s">
        <v>122</v>
      </c>
      <c r="AV169" s="13" t="s">
        <v>122</v>
      </c>
      <c r="AW169" s="13" t="s">
        <v>3</v>
      </c>
      <c r="AX169" s="13" t="s">
        <v>81</v>
      </c>
      <c r="AY169" s="188" t="s">
        <v>115</v>
      </c>
    </row>
    <row r="170" s="2" customFormat="1" ht="24.15" customHeight="1">
      <c r="A170" s="35"/>
      <c r="B170" s="171"/>
      <c r="C170" s="172" t="s">
        <v>228</v>
      </c>
      <c r="D170" s="172" t="s">
        <v>117</v>
      </c>
      <c r="E170" s="173" t="s">
        <v>229</v>
      </c>
      <c r="F170" s="174" t="s">
        <v>230</v>
      </c>
      <c r="G170" s="175" t="s">
        <v>231</v>
      </c>
      <c r="H170" s="206"/>
      <c r="I170" s="177"/>
      <c r="J170" s="178">
        <f>ROUND(I170*H170,2)</f>
        <v>0</v>
      </c>
      <c r="K170" s="179"/>
      <c r="L170" s="36"/>
      <c r="M170" s="180" t="s">
        <v>1</v>
      </c>
      <c r="N170" s="181" t="s">
        <v>42</v>
      </c>
      <c r="O170" s="79"/>
      <c r="P170" s="182">
        <f>O170*H170</f>
        <v>0</v>
      </c>
      <c r="Q170" s="182">
        <v>0</v>
      </c>
      <c r="R170" s="182">
        <f>Q170*H170</f>
        <v>0</v>
      </c>
      <c r="S170" s="182">
        <v>0</v>
      </c>
      <c r="T170" s="18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4" t="s">
        <v>202</v>
      </c>
      <c r="AT170" s="184" t="s">
        <v>117</v>
      </c>
      <c r="AU170" s="184" t="s">
        <v>122</v>
      </c>
      <c r="AY170" s="16" t="s">
        <v>115</v>
      </c>
      <c r="BE170" s="185">
        <f>IF(N170="základná",J170,0)</f>
        <v>0</v>
      </c>
      <c r="BF170" s="185">
        <f>IF(N170="znížená",J170,0)</f>
        <v>0</v>
      </c>
      <c r="BG170" s="185">
        <f>IF(N170="zákl. prenesená",J170,0)</f>
        <v>0</v>
      </c>
      <c r="BH170" s="185">
        <f>IF(N170="zníž. prenesená",J170,0)</f>
        <v>0</v>
      </c>
      <c r="BI170" s="185">
        <f>IF(N170="nulová",J170,0)</f>
        <v>0</v>
      </c>
      <c r="BJ170" s="16" t="s">
        <v>122</v>
      </c>
      <c r="BK170" s="185">
        <f>ROUND(I170*H170,2)</f>
        <v>0</v>
      </c>
      <c r="BL170" s="16" t="s">
        <v>202</v>
      </c>
      <c r="BM170" s="184" t="s">
        <v>232</v>
      </c>
    </row>
    <row r="171" s="12" customFormat="1" ht="22.8" customHeight="1">
      <c r="A171" s="12"/>
      <c r="B171" s="158"/>
      <c r="C171" s="12"/>
      <c r="D171" s="159" t="s">
        <v>75</v>
      </c>
      <c r="E171" s="169" t="s">
        <v>233</v>
      </c>
      <c r="F171" s="169" t="s">
        <v>234</v>
      </c>
      <c r="G171" s="12"/>
      <c r="H171" s="12"/>
      <c r="I171" s="161"/>
      <c r="J171" s="170">
        <f>BK171</f>
        <v>0</v>
      </c>
      <c r="K171" s="12"/>
      <c r="L171" s="158"/>
      <c r="M171" s="163"/>
      <c r="N171" s="164"/>
      <c r="O171" s="164"/>
      <c r="P171" s="165">
        <f>SUM(P172:P186)</f>
        <v>0</v>
      </c>
      <c r="Q171" s="164"/>
      <c r="R171" s="165">
        <f>SUM(R172:R186)</f>
        <v>0.88044220000000006</v>
      </c>
      <c r="S171" s="164"/>
      <c r="T171" s="166">
        <f>SUM(T172:T186)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59" t="s">
        <v>122</v>
      </c>
      <c r="AT171" s="167" t="s">
        <v>75</v>
      </c>
      <c r="AU171" s="167" t="s">
        <v>81</v>
      </c>
      <c r="AY171" s="159" t="s">
        <v>115</v>
      </c>
      <c r="BK171" s="168">
        <f>SUM(BK172:BK186)</f>
        <v>0</v>
      </c>
    </row>
    <row r="172" s="2" customFormat="1" ht="24.15" customHeight="1">
      <c r="A172" s="35"/>
      <c r="B172" s="171"/>
      <c r="C172" s="172" t="s">
        <v>235</v>
      </c>
      <c r="D172" s="172" t="s">
        <v>117</v>
      </c>
      <c r="E172" s="173" t="s">
        <v>236</v>
      </c>
      <c r="F172" s="174" t="s">
        <v>237</v>
      </c>
      <c r="G172" s="175" t="s">
        <v>154</v>
      </c>
      <c r="H172" s="176">
        <v>23</v>
      </c>
      <c r="I172" s="177"/>
      <c r="J172" s="178">
        <f>ROUND(I172*H172,2)</f>
        <v>0</v>
      </c>
      <c r="K172" s="179"/>
      <c r="L172" s="36"/>
      <c r="M172" s="180" t="s">
        <v>1</v>
      </c>
      <c r="N172" s="181" t="s">
        <v>42</v>
      </c>
      <c r="O172" s="79"/>
      <c r="P172" s="182">
        <f>O172*H172</f>
        <v>0</v>
      </c>
      <c r="Q172" s="182">
        <v>0.00025999999999999998</v>
      </c>
      <c r="R172" s="182">
        <f>Q172*H172</f>
        <v>0.0059799999999999992</v>
      </c>
      <c r="S172" s="182">
        <v>0</v>
      </c>
      <c r="T172" s="18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4" t="s">
        <v>202</v>
      </c>
      <c r="AT172" s="184" t="s">
        <v>117</v>
      </c>
      <c r="AU172" s="184" t="s">
        <v>122</v>
      </c>
      <c r="AY172" s="16" t="s">
        <v>115</v>
      </c>
      <c r="BE172" s="185">
        <f>IF(N172="základná",J172,0)</f>
        <v>0</v>
      </c>
      <c r="BF172" s="185">
        <f>IF(N172="znížená",J172,0)</f>
        <v>0</v>
      </c>
      <c r="BG172" s="185">
        <f>IF(N172="zákl. prenesená",J172,0)</f>
        <v>0</v>
      </c>
      <c r="BH172" s="185">
        <f>IF(N172="zníž. prenesená",J172,0)</f>
        <v>0</v>
      </c>
      <c r="BI172" s="185">
        <f>IF(N172="nulová",J172,0)</f>
        <v>0</v>
      </c>
      <c r="BJ172" s="16" t="s">
        <v>122</v>
      </c>
      <c r="BK172" s="185">
        <f>ROUND(I172*H172,2)</f>
        <v>0</v>
      </c>
      <c r="BL172" s="16" t="s">
        <v>202</v>
      </c>
      <c r="BM172" s="184" t="s">
        <v>238</v>
      </c>
    </row>
    <row r="173" s="2" customFormat="1" ht="24.15" customHeight="1">
      <c r="A173" s="35"/>
      <c r="B173" s="171"/>
      <c r="C173" s="172" t="s">
        <v>239</v>
      </c>
      <c r="D173" s="172" t="s">
        <v>117</v>
      </c>
      <c r="E173" s="173" t="s">
        <v>240</v>
      </c>
      <c r="F173" s="174" t="s">
        <v>241</v>
      </c>
      <c r="G173" s="175" t="s">
        <v>154</v>
      </c>
      <c r="H173" s="176">
        <v>30.600000000000001</v>
      </c>
      <c r="I173" s="177"/>
      <c r="J173" s="178">
        <f>ROUND(I173*H173,2)</f>
        <v>0</v>
      </c>
      <c r="K173" s="179"/>
      <c r="L173" s="36"/>
      <c r="M173" s="180" t="s">
        <v>1</v>
      </c>
      <c r="N173" s="181" t="s">
        <v>42</v>
      </c>
      <c r="O173" s="79"/>
      <c r="P173" s="182">
        <f>O173*H173</f>
        <v>0</v>
      </c>
      <c r="Q173" s="182">
        <v>0.00025999999999999998</v>
      </c>
      <c r="R173" s="182">
        <f>Q173*H173</f>
        <v>0.0079559999999999995</v>
      </c>
      <c r="S173" s="182">
        <v>0</v>
      </c>
      <c r="T173" s="18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4" t="s">
        <v>202</v>
      </c>
      <c r="AT173" s="184" t="s">
        <v>117</v>
      </c>
      <c r="AU173" s="184" t="s">
        <v>122</v>
      </c>
      <c r="AY173" s="16" t="s">
        <v>115</v>
      </c>
      <c r="BE173" s="185">
        <f>IF(N173="základná",J173,0)</f>
        <v>0</v>
      </c>
      <c r="BF173" s="185">
        <f>IF(N173="znížená",J173,0)</f>
        <v>0</v>
      </c>
      <c r="BG173" s="185">
        <f>IF(N173="zákl. prenesená",J173,0)</f>
        <v>0</v>
      </c>
      <c r="BH173" s="185">
        <f>IF(N173="zníž. prenesená",J173,0)</f>
        <v>0</v>
      </c>
      <c r="BI173" s="185">
        <f>IF(N173="nulová",J173,0)</f>
        <v>0</v>
      </c>
      <c r="BJ173" s="16" t="s">
        <v>122</v>
      </c>
      <c r="BK173" s="185">
        <f>ROUND(I173*H173,2)</f>
        <v>0</v>
      </c>
      <c r="BL173" s="16" t="s">
        <v>202</v>
      </c>
      <c r="BM173" s="184" t="s">
        <v>242</v>
      </c>
    </row>
    <row r="174" s="2" customFormat="1" ht="24.15" customHeight="1">
      <c r="A174" s="35"/>
      <c r="B174" s="171"/>
      <c r="C174" s="172" t="s">
        <v>243</v>
      </c>
      <c r="D174" s="172" t="s">
        <v>117</v>
      </c>
      <c r="E174" s="173" t="s">
        <v>244</v>
      </c>
      <c r="F174" s="174" t="s">
        <v>245</v>
      </c>
      <c r="G174" s="175" t="s">
        <v>154</v>
      </c>
      <c r="H174" s="176">
        <v>19</v>
      </c>
      <c r="I174" s="177"/>
      <c r="J174" s="178">
        <f>ROUND(I174*H174,2)</f>
        <v>0</v>
      </c>
      <c r="K174" s="179"/>
      <c r="L174" s="36"/>
      <c r="M174" s="180" t="s">
        <v>1</v>
      </c>
      <c r="N174" s="181" t="s">
        <v>42</v>
      </c>
      <c r="O174" s="79"/>
      <c r="P174" s="182">
        <f>O174*H174</f>
        <v>0</v>
      </c>
      <c r="Q174" s="182">
        <v>0.00025999999999999998</v>
      </c>
      <c r="R174" s="182">
        <f>Q174*H174</f>
        <v>0.0049399999999999999</v>
      </c>
      <c r="S174" s="182">
        <v>0</v>
      </c>
      <c r="T174" s="18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4" t="s">
        <v>202</v>
      </c>
      <c r="AT174" s="184" t="s">
        <v>117</v>
      </c>
      <c r="AU174" s="184" t="s">
        <v>122</v>
      </c>
      <c r="AY174" s="16" t="s">
        <v>115</v>
      </c>
      <c r="BE174" s="185">
        <f>IF(N174="základná",J174,0)</f>
        <v>0</v>
      </c>
      <c r="BF174" s="185">
        <f>IF(N174="znížená",J174,0)</f>
        <v>0</v>
      </c>
      <c r="BG174" s="185">
        <f>IF(N174="zákl. prenesená",J174,0)</f>
        <v>0</v>
      </c>
      <c r="BH174" s="185">
        <f>IF(N174="zníž. prenesená",J174,0)</f>
        <v>0</v>
      </c>
      <c r="BI174" s="185">
        <f>IF(N174="nulová",J174,0)</f>
        <v>0</v>
      </c>
      <c r="BJ174" s="16" t="s">
        <v>122</v>
      </c>
      <c r="BK174" s="185">
        <f>ROUND(I174*H174,2)</f>
        <v>0</v>
      </c>
      <c r="BL174" s="16" t="s">
        <v>202</v>
      </c>
      <c r="BM174" s="184" t="s">
        <v>246</v>
      </c>
    </row>
    <row r="175" s="2" customFormat="1" ht="16.5" customHeight="1">
      <c r="A175" s="35"/>
      <c r="B175" s="171"/>
      <c r="C175" s="195" t="s">
        <v>247</v>
      </c>
      <c r="D175" s="195" t="s">
        <v>205</v>
      </c>
      <c r="E175" s="196" t="s">
        <v>248</v>
      </c>
      <c r="F175" s="197" t="s">
        <v>249</v>
      </c>
      <c r="G175" s="198" t="s">
        <v>120</v>
      </c>
      <c r="H175" s="199">
        <v>0.96599999999999997</v>
      </c>
      <c r="I175" s="200"/>
      <c r="J175" s="201">
        <f>ROUND(I175*H175,2)</f>
        <v>0</v>
      </c>
      <c r="K175" s="202"/>
      <c r="L175" s="203"/>
      <c r="M175" s="204" t="s">
        <v>1</v>
      </c>
      <c r="N175" s="205" t="s">
        <v>42</v>
      </c>
      <c r="O175" s="79"/>
      <c r="P175" s="182">
        <f>O175*H175</f>
        <v>0</v>
      </c>
      <c r="Q175" s="182">
        <v>0.55000000000000004</v>
      </c>
      <c r="R175" s="182">
        <f>Q175*H175</f>
        <v>0.53129999999999999</v>
      </c>
      <c r="S175" s="182">
        <v>0</v>
      </c>
      <c r="T175" s="18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4" t="s">
        <v>208</v>
      </c>
      <c r="AT175" s="184" t="s">
        <v>205</v>
      </c>
      <c r="AU175" s="184" t="s">
        <v>122</v>
      </c>
      <c r="AY175" s="16" t="s">
        <v>115</v>
      </c>
      <c r="BE175" s="185">
        <f>IF(N175="základná",J175,0)</f>
        <v>0</v>
      </c>
      <c r="BF175" s="185">
        <f>IF(N175="znížená",J175,0)</f>
        <v>0</v>
      </c>
      <c r="BG175" s="185">
        <f>IF(N175="zákl. prenesená",J175,0)</f>
        <v>0</v>
      </c>
      <c r="BH175" s="185">
        <f>IF(N175="zníž. prenesená",J175,0)</f>
        <v>0</v>
      </c>
      <c r="BI175" s="185">
        <f>IF(N175="nulová",J175,0)</f>
        <v>0</v>
      </c>
      <c r="BJ175" s="16" t="s">
        <v>122</v>
      </c>
      <c r="BK175" s="185">
        <f>ROUND(I175*H175,2)</f>
        <v>0</v>
      </c>
      <c r="BL175" s="16" t="s">
        <v>202</v>
      </c>
      <c r="BM175" s="184" t="s">
        <v>250</v>
      </c>
    </row>
    <row r="176" s="13" customFormat="1">
      <c r="A176" s="13"/>
      <c r="B176" s="186"/>
      <c r="C176" s="13"/>
      <c r="D176" s="187" t="s">
        <v>124</v>
      </c>
      <c r="E176" s="188" t="s">
        <v>1</v>
      </c>
      <c r="F176" s="189" t="s">
        <v>251</v>
      </c>
      <c r="G176" s="13"/>
      <c r="H176" s="190">
        <v>0.96599999999999997</v>
      </c>
      <c r="I176" s="191"/>
      <c r="J176" s="13"/>
      <c r="K176" s="13"/>
      <c r="L176" s="186"/>
      <c r="M176" s="192"/>
      <c r="N176" s="193"/>
      <c r="O176" s="193"/>
      <c r="P176" s="193"/>
      <c r="Q176" s="193"/>
      <c r="R176" s="193"/>
      <c r="S176" s="193"/>
      <c r="T176" s="19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8" t="s">
        <v>124</v>
      </c>
      <c r="AU176" s="188" t="s">
        <v>122</v>
      </c>
      <c r="AV176" s="13" t="s">
        <v>122</v>
      </c>
      <c r="AW176" s="13" t="s">
        <v>33</v>
      </c>
      <c r="AX176" s="13" t="s">
        <v>81</v>
      </c>
      <c r="AY176" s="188" t="s">
        <v>115</v>
      </c>
    </row>
    <row r="177" s="2" customFormat="1" ht="24.15" customHeight="1">
      <c r="A177" s="35"/>
      <c r="B177" s="171"/>
      <c r="C177" s="172" t="s">
        <v>252</v>
      </c>
      <c r="D177" s="172" t="s">
        <v>117</v>
      </c>
      <c r="E177" s="173" t="s">
        <v>253</v>
      </c>
      <c r="F177" s="174" t="s">
        <v>254</v>
      </c>
      <c r="G177" s="175" t="s">
        <v>154</v>
      </c>
      <c r="H177" s="176">
        <v>118.09999999999999</v>
      </c>
      <c r="I177" s="177"/>
      <c r="J177" s="178">
        <f>ROUND(I177*H177,2)</f>
        <v>0</v>
      </c>
      <c r="K177" s="179"/>
      <c r="L177" s="36"/>
      <c r="M177" s="180" t="s">
        <v>1</v>
      </c>
      <c r="N177" s="181" t="s">
        <v>42</v>
      </c>
      <c r="O177" s="79"/>
      <c r="P177" s="182">
        <f>O177*H177</f>
        <v>0</v>
      </c>
      <c r="Q177" s="182">
        <v>0</v>
      </c>
      <c r="R177" s="182">
        <f>Q177*H177</f>
        <v>0</v>
      </c>
      <c r="S177" s="182">
        <v>0</v>
      </c>
      <c r="T177" s="18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4" t="s">
        <v>202</v>
      </c>
      <c r="AT177" s="184" t="s">
        <v>117</v>
      </c>
      <c r="AU177" s="184" t="s">
        <v>122</v>
      </c>
      <c r="AY177" s="16" t="s">
        <v>115</v>
      </c>
      <c r="BE177" s="185">
        <f>IF(N177="základná",J177,0)</f>
        <v>0</v>
      </c>
      <c r="BF177" s="185">
        <f>IF(N177="znížená",J177,0)</f>
        <v>0</v>
      </c>
      <c r="BG177" s="185">
        <f>IF(N177="zákl. prenesená",J177,0)</f>
        <v>0</v>
      </c>
      <c r="BH177" s="185">
        <f>IF(N177="zníž. prenesená",J177,0)</f>
        <v>0</v>
      </c>
      <c r="BI177" s="185">
        <f>IF(N177="nulová",J177,0)</f>
        <v>0</v>
      </c>
      <c r="BJ177" s="16" t="s">
        <v>122</v>
      </c>
      <c r="BK177" s="185">
        <f>ROUND(I177*H177,2)</f>
        <v>0</v>
      </c>
      <c r="BL177" s="16" t="s">
        <v>202</v>
      </c>
      <c r="BM177" s="184" t="s">
        <v>255</v>
      </c>
    </row>
    <row r="178" s="2" customFormat="1" ht="24.15" customHeight="1">
      <c r="A178" s="35"/>
      <c r="B178" s="171"/>
      <c r="C178" s="195" t="s">
        <v>256</v>
      </c>
      <c r="D178" s="195" t="s">
        <v>205</v>
      </c>
      <c r="E178" s="196" t="s">
        <v>257</v>
      </c>
      <c r="F178" s="197" t="s">
        <v>258</v>
      </c>
      <c r="G178" s="198" t="s">
        <v>120</v>
      </c>
      <c r="H178" s="199">
        <v>0.23599999999999999</v>
      </c>
      <c r="I178" s="200"/>
      <c r="J178" s="201">
        <f>ROUND(I178*H178,2)</f>
        <v>0</v>
      </c>
      <c r="K178" s="202"/>
      <c r="L178" s="203"/>
      <c r="M178" s="204" t="s">
        <v>1</v>
      </c>
      <c r="N178" s="205" t="s">
        <v>42</v>
      </c>
      <c r="O178" s="79"/>
      <c r="P178" s="182">
        <f>O178*H178</f>
        <v>0</v>
      </c>
      <c r="Q178" s="182">
        <v>0.55000000000000004</v>
      </c>
      <c r="R178" s="182">
        <f>Q178*H178</f>
        <v>0.1298</v>
      </c>
      <c r="S178" s="182">
        <v>0</v>
      </c>
      <c r="T178" s="18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4" t="s">
        <v>208</v>
      </c>
      <c r="AT178" s="184" t="s">
        <v>205</v>
      </c>
      <c r="AU178" s="184" t="s">
        <v>122</v>
      </c>
      <c r="AY178" s="16" t="s">
        <v>115</v>
      </c>
      <c r="BE178" s="185">
        <f>IF(N178="základná",J178,0)</f>
        <v>0</v>
      </c>
      <c r="BF178" s="185">
        <f>IF(N178="znížená",J178,0)</f>
        <v>0</v>
      </c>
      <c r="BG178" s="185">
        <f>IF(N178="zákl. prenesená",J178,0)</f>
        <v>0</v>
      </c>
      <c r="BH178" s="185">
        <f>IF(N178="zníž. prenesená",J178,0)</f>
        <v>0</v>
      </c>
      <c r="BI178" s="185">
        <f>IF(N178="nulová",J178,0)</f>
        <v>0</v>
      </c>
      <c r="BJ178" s="16" t="s">
        <v>122</v>
      </c>
      <c r="BK178" s="185">
        <f>ROUND(I178*H178,2)</f>
        <v>0</v>
      </c>
      <c r="BL178" s="16" t="s">
        <v>202</v>
      </c>
      <c r="BM178" s="184" t="s">
        <v>259</v>
      </c>
    </row>
    <row r="179" s="13" customFormat="1">
      <c r="A179" s="13"/>
      <c r="B179" s="186"/>
      <c r="C179" s="13"/>
      <c r="D179" s="187" t="s">
        <v>124</v>
      </c>
      <c r="E179" s="188" t="s">
        <v>1</v>
      </c>
      <c r="F179" s="189" t="s">
        <v>260</v>
      </c>
      <c r="G179" s="13"/>
      <c r="H179" s="190">
        <v>0.23599999999999999</v>
      </c>
      <c r="I179" s="191"/>
      <c r="J179" s="13"/>
      <c r="K179" s="13"/>
      <c r="L179" s="186"/>
      <c r="M179" s="192"/>
      <c r="N179" s="193"/>
      <c r="O179" s="193"/>
      <c r="P179" s="193"/>
      <c r="Q179" s="193"/>
      <c r="R179" s="193"/>
      <c r="S179" s="193"/>
      <c r="T179" s="19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8" t="s">
        <v>124</v>
      </c>
      <c r="AU179" s="188" t="s">
        <v>122</v>
      </c>
      <c r="AV179" s="13" t="s">
        <v>122</v>
      </c>
      <c r="AW179" s="13" t="s">
        <v>33</v>
      </c>
      <c r="AX179" s="13" t="s">
        <v>81</v>
      </c>
      <c r="AY179" s="188" t="s">
        <v>115</v>
      </c>
    </row>
    <row r="180" s="2" customFormat="1" ht="44.25" customHeight="1">
      <c r="A180" s="35"/>
      <c r="B180" s="171"/>
      <c r="C180" s="172" t="s">
        <v>261</v>
      </c>
      <c r="D180" s="172" t="s">
        <v>117</v>
      </c>
      <c r="E180" s="173" t="s">
        <v>262</v>
      </c>
      <c r="F180" s="174" t="s">
        <v>263</v>
      </c>
      <c r="G180" s="175" t="s">
        <v>120</v>
      </c>
      <c r="H180" s="176">
        <v>1.202</v>
      </c>
      <c r="I180" s="177"/>
      <c r="J180" s="178">
        <f>ROUND(I180*H180,2)</f>
        <v>0</v>
      </c>
      <c r="K180" s="179"/>
      <c r="L180" s="36"/>
      <c r="M180" s="180" t="s">
        <v>1</v>
      </c>
      <c r="N180" s="181" t="s">
        <v>42</v>
      </c>
      <c r="O180" s="79"/>
      <c r="P180" s="182">
        <f>O180*H180</f>
        <v>0</v>
      </c>
      <c r="Q180" s="182">
        <v>0.023099999999999999</v>
      </c>
      <c r="R180" s="182">
        <f>Q180*H180</f>
        <v>0.027766199999999998</v>
      </c>
      <c r="S180" s="182">
        <v>0</v>
      </c>
      <c r="T180" s="18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4" t="s">
        <v>202</v>
      </c>
      <c r="AT180" s="184" t="s">
        <v>117</v>
      </c>
      <c r="AU180" s="184" t="s">
        <v>122</v>
      </c>
      <c r="AY180" s="16" t="s">
        <v>115</v>
      </c>
      <c r="BE180" s="185">
        <f>IF(N180="základná",J180,0)</f>
        <v>0</v>
      </c>
      <c r="BF180" s="185">
        <f>IF(N180="znížená",J180,0)</f>
        <v>0</v>
      </c>
      <c r="BG180" s="185">
        <f>IF(N180="zákl. prenesená",J180,0)</f>
        <v>0</v>
      </c>
      <c r="BH180" s="185">
        <f>IF(N180="zníž. prenesená",J180,0)</f>
        <v>0</v>
      </c>
      <c r="BI180" s="185">
        <f>IF(N180="nulová",J180,0)</f>
        <v>0</v>
      </c>
      <c r="BJ180" s="16" t="s">
        <v>122</v>
      </c>
      <c r="BK180" s="185">
        <f>ROUND(I180*H180,2)</f>
        <v>0</v>
      </c>
      <c r="BL180" s="16" t="s">
        <v>202</v>
      </c>
      <c r="BM180" s="184" t="s">
        <v>264</v>
      </c>
    </row>
    <row r="181" s="13" customFormat="1">
      <c r="A181" s="13"/>
      <c r="B181" s="186"/>
      <c r="C181" s="13"/>
      <c r="D181" s="187" t="s">
        <v>124</v>
      </c>
      <c r="E181" s="188" t="s">
        <v>1</v>
      </c>
      <c r="F181" s="189" t="s">
        <v>265</v>
      </c>
      <c r="G181" s="13"/>
      <c r="H181" s="190">
        <v>1.202</v>
      </c>
      <c r="I181" s="191"/>
      <c r="J181" s="13"/>
      <c r="K181" s="13"/>
      <c r="L181" s="186"/>
      <c r="M181" s="192"/>
      <c r="N181" s="193"/>
      <c r="O181" s="193"/>
      <c r="P181" s="193"/>
      <c r="Q181" s="193"/>
      <c r="R181" s="193"/>
      <c r="S181" s="193"/>
      <c r="T181" s="19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8" t="s">
        <v>124</v>
      </c>
      <c r="AU181" s="188" t="s">
        <v>122</v>
      </c>
      <c r="AV181" s="13" t="s">
        <v>122</v>
      </c>
      <c r="AW181" s="13" t="s">
        <v>33</v>
      </c>
      <c r="AX181" s="13" t="s">
        <v>81</v>
      </c>
      <c r="AY181" s="188" t="s">
        <v>115</v>
      </c>
    </row>
    <row r="182" s="2" customFormat="1" ht="16.5" customHeight="1">
      <c r="A182" s="35"/>
      <c r="B182" s="171"/>
      <c r="C182" s="172" t="s">
        <v>266</v>
      </c>
      <c r="D182" s="172" t="s">
        <v>117</v>
      </c>
      <c r="E182" s="173" t="s">
        <v>267</v>
      </c>
      <c r="F182" s="174" t="s">
        <v>268</v>
      </c>
      <c r="G182" s="175" t="s">
        <v>181</v>
      </c>
      <c r="H182" s="176">
        <v>20.899999999999999</v>
      </c>
      <c r="I182" s="177"/>
      <c r="J182" s="178">
        <f>ROUND(I182*H182,2)</f>
        <v>0</v>
      </c>
      <c r="K182" s="179"/>
      <c r="L182" s="36"/>
      <c r="M182" s="180" t="s">
        <v>1</v>
      </c>
      <c r="N182" s="181" t="s">
        <v>42</v>
      </c>
      <c r="O182" s="79"/>
      <c r="P182" s="182">
        <f>O182*H182</f>
        <v>0</v>
      </c>
      <c r="Q182" s="182">
        <v>0</v>
      </c>
      <c r="R182" s="182">
        <f>Q182*H182</f>
        <v>0</v>
      </c>
      <c r="S182" s="182">
        <v>0</v>
      </c>
      <c r="T182" s="18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4" t="s">
        <v>202</v>
      </c>
      <c r="AT182" s="184" t="s">
        <v>117</v>
      </c>
      <c r="AU182" s="184" t="s">
        <v>122</v>
      </c>
      <c r="AY182" s="16" t="s">
        <v>115</v>
      </c>
      <c r="BE182" s="185">
        <f>IF(N182="základná",J182,0)</f>
        <v>0</v>
      </c>
      <c r="BF182" s="185">
        <f>IF(N182="znížená",J182,0)</f>
        <v>0</v>
      </c>
      <c r="BG182" s="185">
        <f>IF(N182="zákl. prenesená",J182,0)</f>
        <v>0</v>
      </c>
      <c r="BH182" s="185">
        <f>IF(N182="zníž. prenesená",J182,0)</f>
        <v>0</v>
      </c>
      <c r="BI182" s="185">
        <f>IF(N182="nulová",J182,0)</f>
        <v>0</v>
      </c>
      <c r="BJ182" s="16" t="s">
        <v>122</v>
      </c>
      <c r="BK182" s="185">
        <f>ROUND(I182*H182,2)</f>
        <v>0</v>
      </c>
      <c r="BL182" s="16" t="s">
        <v>202</v>
      </c>
      <c r="BM182" s="184" t="s">
        <v>269</v>
      </c>
    </row>
    <row r="183" s="13" customFormat="1">
      <c r="A183" s="13"/>
      <c r="B183" s="186"/>
      <c r="C183" s="13"/>
      <c r="D183" s="187" t="s">
        <v>124</v>
      </c>
      <c r="E183" s="188" t="s">
        <v>1</v>
      </c>
      <c r="F183" s="189" t="s">
        <v>270</v>
      </c>
      <c r="G183" s="13"/>
      <c r="H183" s="190">
        <v>20.899999999999999</v>
      </c>
      <c r="I183" s="191"/>
      <c r="J183" s="13"/>
      <c r="K183" s="13"/>
      <c r="L183" s="186"/>
      <c r="M183" s="192"/>
      <c r="N183" s="193"/>
      <c r="O183" s="193"/>
      <c r="P183" s="193"/>
      <c r="Q183" s="193"/>
      <c r="R183" s="193"/>
      <c r="S183" s="193"/>
      <c r="T183" s="19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8" t="s">
        <v>124</v>
      </c>
      <c r="AU183" s="188" t="s">
        <v>122</v>
      </c>
      <c r="AV183" s="13" t="s">
        <v>122</v>
      </c>
      <c r="AW183" s="13" t="s">
        <v>33</v>
      </c>
      <c r="AX183" s="13" t="s">
        <v>81</v>
      </c>
      <c r="AY183" s="188" t="s">
        <v>115</v>
      </c>
    </row>
    <row r="184" s="2" customFormat="1" ht="33" customHeight="1">
      <c r="A184" s="35"/>
      <c r="B184" s="171"/>
      <c r="C184" s="195" t="s">
        <v>271</v>
      </c>
      <c r="D184" s="195" t="s">
        <v>205</v>
      </c>
      <c r="E184" s="196" t="s">
        <v>272</v>
      </c>
      <c r="F184" s="197" t="s">
        <v>273</v>
      </c>
      <c r="G184" s="198" t="s">
        <v>120</v>
      </c>
      <c r="H184" s="199">
        <v>0.314</v>
      </c>
      <c r="I184" s="200"/>
      <c r="J184" s="201">
        <f>ROUND(I184*H184,2)</f>
        <v>0</v>
      </c>
      <c r="K184" s="202"/>
      <c r="L184" s="203"/>
      <c r="M184" s="204" t="s">
        <v>1</v>
      </c>
      <c r="N184" s="205" t="s">
        <v>42</v>
      </c>
      <c r="O184" s="79"/>
      <c r="P184" s="182">
        <f>O184*H184</f>
        <v>0</v>
      </c>
      <c r="Q184" s="182">
        <v>0.55000000000000004</v>
      </c>
      <c r="R184" s="182">
        <f>Q184*H184</f>
        <v>0.17270000000000002</v>
      </c>
      <c r="S184" s="182">
        <v>0</v>
      </c>
      <c r="T184" s="18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4" t="s">
        <v>208</v>
      </c>
      <c r="AT184" s="184" t="s">
        <v>205</v>
      </c>
      <c r="AU184" s="184" t="s">
        <v>122</v>
      </c>
      <c r="AY184" s="16" t="s">
        <v>115</v>
      </c>
      <c r="BE184" s="185">
        <f>IF(N184="základná",J184,0)</f>
        <v>0</v>
      </c>
      <c r="BF184" s="185">
        <f>IF(N184="znížená",J184,0)</f>
        <v>0</v>
      </c>
      <c r="BG184" s="185">
        <f>IF(N184="zákl. prenesená",J184,0)</f>
        <v>0</v>
      </c>
      <c r="BH184" s="185">
        <f>IF(N184="zníž. prenesená",J184,0)</f>
        <v>0</v>
      </c>
      <c r="BI184" s="185">
        <f>IF(N184="nulová",J184,0)</f>
        <v>0</v>
      </c>
      <c r="BJ184" s="16" t="s">
        <v>122</v>
      </c>
      <c r="BK184" s="185">
        <f>ROUND(I184*H184,2)</f>
        <v>0</v>
      </c>
      <c r="BL184" s="16" t="s">
        <v>202</v>
      </c>
      <c r="BM184" s="184" t="s">
        <v>274</v>
      </c>
    </row>
    <row r="185" s="13" customFormat="1">
      <c r="A185" s="13"/>
      <c r="B185" s="186"/>
      <c r="C185" s="13"/>
      <c r="D185" s="187" t="s">
        <v>124</v>
      </c>
      <c r="E185" s="188" t="s">
        <v>1</v>
      </c>
      <c r="F185" s="189" t="s">
        <v>275</v>
      </c>
      <c r="G185" s="13"/>
      <c r="H185" s="190">
        <v>0.314</v>
      </c>
      <c r="I185" s="191"/>
      <c r="J185" s="13"/>
      <c r="K185" s="13"/>
      <c r="L185" s="186"/>
      <c r="M185" s="192"/>
      <c r="N185" s="193"/>
      <c r="O185" s="193"/>
      <c r="P185" s="193"/>
      <c r="Q185" s="193"/>
      <c r="R185" s="193"/>
      <c r="S185" s="193"/>
      <c r="T185" s="19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8" t="s">
        <v>124</v>
      </c>
      <c r="AU185" s="188" t="s">
        <v>122</v>
      </c>
      <c r="AV185" s="13" t="s">
        <v>122</v>
      </c>
      <c r="AW185" s="13" t="s">
        <v>33</v>
      </c>
      <c r="AX185" s="13" t="s">
        <v>81</v>
      </c>
      <c r="AY185" s="188" t="s">
        <v>115</v>
      </c>
    </row>
    <row r="186" s="2" customFormat="1" ht="24.15" customHeight="1">
      <c r="A186" s="35"/>
      <c r="B186" s="171"/>
      <c r="C186" s="172" t="s">
        <v>276</v>
      </c>
      <c r="D186" s="172" t="s">
        <v>117</v>
      </c>
      <c r="E186" s="173" t="s">
        <v>277</v>
      </c>
      <c r="F186" s="174" t="s">
        <v>278</v>
      </c>
      <c r="G186" s="175" t="s">
        <v>231</v>
      </c>
      <c r="H186" s="206"/>
      <c r="I186" s="177"/>
      <c r="J186" s="178">
        <f>ROUND(I186*H186,2)</f>
        <v>0</v>
      </c>
      <c r="K186" s="179"/>
      <c r="L186" s="36"/>
      <c r="M186" s="180" t="s">
        <v>1</v>
      </c>
      <c r="N186" s="181" t="s">
        <v>42</v>
      </c>
      <c r="O186" s="79"/>
      <c r="P186" s="182">
        <f>O186*H186</f>
        <v>0</v>
      </c>
      <c r="Q186" s="182">
        <v>0</v>
      </c>
      <c r="R186" s="182">
        <f>Q186*H186</f>
        <v>0</v>
      </c>
      <c r="S186" s="182">
        <v>0</v>
      </c>
      <c r="T186" s="18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4" t="s">
        <v>202</v>
      </c>
      <c r="AT186" s="184" t="s">
        <v>117</v>
      </c>
      <c r="AU186" s="184" t="s">
        <v>122</v>
      </c>
      <c r="AY186" s="16" t="s">
        <v>115</v>
      </c>
      <c r="BE186" s="185">
        <f>IF(N186="základná",J186,0)</f>
        <v>0</v>
      </c>
      <c r="BF186" s="185">
        <f>IF(N186="znížená",J186,0)</f>
        <v>0</v>
      </c>
      <c r="BG186" s="185">
        <f>IF(N186="zákl. prenesená",J186,0)</f>
        <v>0</v>
      </c>
      <c r="BH186" s="185">
        <f>IF(N186="zníž. prenesená",J186,0)</f>
        <v>0</v>
      </c>
      <c r="BI186" s="185">
        <f>IF(N186="nulová",J186,0)</f>
        <v>0</v>
      </c>
      <c r="BJ186" s="16" t="s">
        <v>122</v>
      </c>
      <c r="BK186" s="185">
        <f>ROUND(I186*H186,2)</f>
        <v>0</v>
      </c>
      <c r="BL186" s="16" t="s">
        <v>202</v>
      </c>
      <c r="BM186" s="184" t="s">
        <v>279</v>
      </c>
    </row>
    <row r="187" s="12" customFormat="1" ht="22.8" customHeight="1">
      <c r="A187" s="12"/>
      <c r="B187" s="158"/>
      <c r="C187" s="12"/>
      <c r="D187" s="159" t="s">
        <v>75</v>
      </c>
      <c r="E187" s="169" t="s">
        <v>280</v>
      </c>
      <c r="F187" s="169" t="s">
        <v>281</v>
      </c>
      <c r="G187" s="12"/>
      <c r="H187" s="12"/>
      <c r="I187" s="161"/>
      <c r="J187" s="170">
        <f>BK187</f>
        <v>0</v>
      </c>
      <c r="K187" s="12"/>
      <c r="L187" s="158"/>
      <c r="M187" s="163"/>
      <c r="N187" s="164"/>
      <c r="O187" s="164"/>
      <c r="P187" s="165">
        <f>SUM(P188:P192)</f>
        <v>0</v>
      </c>
      <c r="Q187" s="164"/>
      <c r="R187" s="165">
        <f>SUM(R188:R192)</f>
        <v>0.59272399999999992</v>
      </c>
      <c r="S187" s="164"/>
      <c r="T187" s="166">
        <f>SUM(T188:T192)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59" t="s">
        <v>122</v>
      </c>
      <c r="AT187" s="167" t="s">
        <v>75</v>
      </c>
      <c r="AU187" s="167" t="s">
        <v>81</v>
      </c>
      <c r="AY187" s="159" t="s">
        <v>115</v>
      </c>
      <c r="BK187" s="168">
        <f>SUM(BK188:BK192)</f>
        <v>0</v>
      </c>
    </row>
    <row r="188" s="2" customFormat="1" ht="37.8" customHeight="1">
      <c r="A188" s="35"/>
      <c r="B188" s="171"/>
      <c r="C188" s="172" t="s">
        <v>208</v>
      </c>
      <c r="D188" s="172" t="s">
        <v>117</v>
      </c>
      <c r="E188" s="173" t="s">
        <v>282</v>
      </c>
      <c r="F188" s="174" t="s">
        <v>283</v>
      </c>
      <c r="G188" s="175" t="s">
        <v>181</v>
      </c>
      <c r="H188" s="176">
        <v>20.899999999999999</v>
      </c>
      <c r="I188" s="177"/>
      <c r="J188" s="178">
        <f>ROUND(I188*H188,2)</f>
        <v>0</v>
      </c>
      <c r="K188" s="179"/>
      <c r="L188" s="36"/>
      <c r="M188" s="180" t="s">
        <v>1</v>
      </c>
      <c r="N188" s="181" t="s">
        <v>42</v>
      </c>
      <c r="O188" s="79"/>
      <c r="P188" s="182">
        <f>O188*H188</f>
        <v>0</v>
      </c>
      <c r="Q188" s="182">
        <v>0.028129999999999999</v>
      </c>
      <c r="R188" s="182">
        <f>Q188*H188</f>
        <v>0.58791699999999991</v>
      </c>
      <c r="S188" s="182">
        <v>0</v>
      </c>
      <c r="T188" s="18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4" t="s">
        <v>202</v>
      </c>
      <c r="AT188" s="184" t="s">
        <v>117</v>
      </c>
      <c r="AU188" s="184" t="s">
        <v>122</v>
      </c>
      <c r="AY188" s="16" t="s">
        <v>115</v>
      </c>
      <c r="BE188" s="185">
        <f>IF(N188="základná",J188,0)</f>
        <v>0</v>
      </c>
      <c r="BF188" s="185">
        <f>IF(N188="znížená",J188,0)</f>
        <v>0</v>
      </c>
      <c r="BG188" s="185">
        <f>IF(N188="zákl. prenesená",J188,0)</f>
        <v>0</v>
      </c>
      <c r="BH188" s="185">
        <f>IF(N188="zníž. prenesená",J188,0)</f>
        <v>0</v>
      </c>
      <c r="BI188" s="185">
        <f>IF(N188="nulová",J188,0)</f>
        <v>0</v>
      </c>
      <c r="BJ188" s="16" t="s">
        <v>122</v>
      </c>
      <c r="BK188" s="185">
        <f>ROUND(I188*H188,2)</f>
        <v>0</v>
      </c>
      <c r="BL188" s="16" t="s">
        <v>202</v>
      </c>
      <c r="BM188" s="184" t="s">
        <v>284</v>
      </c>
    </row>
    <row r="189" s="13" customFormat="1">
      <c r="A189" s="13"/>
      <c r="B189" s="186"/>
      <c r="C189" s="13"/>
      <c r="D189" s="187" t="s">
        <v>124</v>
      </c>
      <c r="E189" s="188" t="s">
        <v>1</v>
      </c>
      <c r="F189" s="189" t="s">
        <v>270</v>
      </c>
      <c r="G189" s="13"/>
      <c r="H189" s="190">
        <v>20.899999999999999</v>
      </c>
      <c r="I189" s="191"/>
      <c r="J189" s="13"/>
      <c r="K189" s="13"/>
      <c r="L189" s="186"/>
      <c r="M189" s="192"/>
      <c r="N189" s="193"/>
      <c r="O189" s="193"/>
      <c r="P189" s="193"/>
      <c r="Q189" s="193"/>
      <c r="R189" s="193"/>
      <c r="S189" s="193"/>
      <c r="T189" s="19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8" t="s">
        <v>124</v>
      </c>
      <c r="AU189" s="188" t="s">
        <v>122</v>
      </c>
      <c r="AV189" s="13" t="s">
        <v>122</v>
      </c>
      <c r="AW189" s="13" t="s">
        <v>33</v>
      </c>
      <c r="AX189" s="13" t="s">
        <v>81</v>
      </c>
      <c r="AY189" s="188" t="s">
        <v>115</v>
      </c>
    </row>
    <row r="190" s="2" customFormat="1" ht="16.5" customHeight="1">
      <c r="A190" s="35"/>
      <c r="B190" s="171"/>
      <c r="C190" s="172" t="s">
        <v>285</v>
      </c>
      <c r="D190" s="172" t="s">
        <v>117</v>
      </c>
      <c r="E190" s="173" t="s">
        <v>286</v>
      </c>
      <c r="F190" s="174" t="s">
        <v>287</v>
      </c>
      <c r="G190" s="175" t="s">
        <v>181</v>
      </c>
      <c r="H190" s="176">
        <v>20.899999999999999</v>
      </c>
      <c r="I190" s="177"/>
      <c r="J190" s="178">
        <f>ROUND(I190*H190,2)</f>
        <v>0</v>
      </c>
      <c r="K190" s="179"/>
      <c r="L190" s="36"/>
      <c r="M190" s="180" t="s">
        <v>1</v>
      </c>
      <c r="N190" s="181" t="s">
        <v>42</v>
      </c>
      <c r="O190" s="79"/>
      <c r="P190" s="182">
        <f>O190*H190</f>
        <v>0</v>
      </c>
      <c r="Q190" s="182">
        <v>0.00023000000000000001</v>
      </c>
      <c r="R190" s="182">
        <f>Q190*H190</f>
        <v>0.0048069999999999996</v>
      </c>
      <c r="S190" s="182">
        <v>0</v>
      </c>
      <c r="T190" s="18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4" t="s">
        <v>202</v>
      </c>
      <c r="AT190" s="184" t="s">
        <v>117</v>
      </c>
      <c r="AU190" s="184" t="s">
        <v>122</v>
      </c>
      <c r="AY190" s="16" t="s">
        <v>115</v>
      </c>
      <c r="BE190" s="185">
        <f>IF(N190="základná",J190,0)</f>
        <v>0</v>
      </c>
      <c r="BF190" s="185">
        <f>IF(N190="znížená",J190,0)</f>
        <v>0</v>
      </c>
      <c r="BG190" s="185">
        <f>IF(N190="zákl. prenesená",J190,0)</f>
        <v>0</v>
      </c>
      <c r="BH190" s="185">
        <f>IF(N190="zníž. prenesená",J190,0)</f>
        <v>0</v>
      </c>
      <c r="BI190" s="185">
        <f>IF(N190="nulová",J190,0)</f>
        <v>0</v>
      </c>
      <c r="BJ190" s="16" t="s">
        <v>122</v>
      </c>
      <c r="BK190" s="185">
        <f>ROUND(I190*H190,2)</f>
        <v>0</v>
      </c>
      <c r="BL190" s="16" t="s">
        <v>202</v>
      </c>
      <c r="BM190" s="184" t="s">
        <v>288</v>
      </c>
    </row>
    <row r="191" s="13" customFormat="1">
      <c r="A191" s="13"/>
      <c r="B191" s="186"/>
      <c r="C191" s="13"/>
      <c r="D191" s="187" t="s">
        <v>124</v>
      </c>
      <c r="E191" s="188" t="s">
        <v>1</v>
      </c>
      <c r="F191" s="189" t="s">
        <v>270</v>
      </c>
      <c r="G191" s="13"/>
      <c r="H191" s="190">
        <v>20.899999999999999</v>
      </c>
      <c r="I191" s="191"/>
      <c r="J191" s="13"/>
      <c r="K191" s="13"/>
      <c r="L191" s="186"/>
      <c r="M191" s="192"/>
      <c r="N191" s="193"/>
      <c r="O191" s="193"/>
      <c r="P191" s="193"/>
      <c r="Q191" s="193"/>
      <c r="R191" s="193"/>
      <c r="S191" s="193"/>
      <c r="T191" s="19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8" t="s">
        <v>124</v>
      </c>
      <c r="AU191" s="188" t="s">
        <v>122</v>
      </c>
      <c r="AV191" s="13" t="s">
        <v>122</v>
      </c>
      <c r="AW191" s="13" t="s">
        <v>33</v>
      </c>
      <c r="AX191" s="13" t="s">
        <v>81</v>
      </c>
      <c r="AY191" s="188" t="s">
        <v>115</v>
      </c>
    </row>
    <row r="192" s="2" customFormat="1" ht="21.75" customHeight="1">
      <c r="A192" s="35"/>
      <c r="B192" s="171"/>
      <c r="C192" s="172" t="s">
        <v>289</v>
      </c>
      <c r="D192" s="172" t="s">
        <v>117</v>
      </c>
      <c r="E192" s="173" t="s">
        <v>290</v>
      </c>
      <c r="F192" s="174" t="s">
        <v>291</v>
      </c>
      <c r="G192" s="175" t="s">
        <v>231</v>
      </c>
      <c r="H192" s="206"/>
      <c r="I192" s="177"/>
      <c r="J192" s="178">
        <f>ROUND(I192*H192,2)</f>
        <v>0</v>
      </c>
      <c r="K192" s="179"/>
      <c r="L192" s="36"/>
      <c r="M192" s="180" t="s">
        <v>1</v>
      </c>
      <c r="N192" s="181" t="s">
        <v>42</v>
      </c>
      <c r="O192" s="79"/>
      <c r="P192" s="182">
        <f>O192*H192</f>
        <v>0</v>
      </c>
      <c r="Q192" s="182">
        <v>0</v>
      </c>
      <c r="R192" s="182">
        <f>Q192*H192</f>
        <v>0</v>
      </c>
      <c r="S192" s="182">
        <v>0</v>
      </c>
      <c r="T192" s="18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4" t="s">
        <v>202</v>
      </c>
      <c r="AT192" s="184" t="s">
        <v>117</v>
      </c>
      <c r="AU192" s="184" t="s">
        <v>122</v>
      </c>
      <c r="AY192" s="16" t="s">
        <v>115</v>
      </c>
      <c r="BE192" s="185">
        <f>IF(N192="základná",J192,0)</f>
        <v>0</v>
      </c>
      <c r="BF192" s="185">
        <f>IF(N192="znížená",J192,0)</f>
        <v>0</v>
      </c>
      <c r="BG192" s="185">
        <f>IF(N192="zákl. prenesená",J192,0)</f>
        <v>0</v>
      </c>
      <c r="BH192" s="185">
        <f>IF(N192="zníž. prenesená",J192,0)</f>
        <v>0</v>
      </c>
      <c r="BI192" s="185">
        <f>IF(N192="nulová",J192,0)</f>
        <v>0</v>
      </c>
      <c r="BJ192" s="16" t="s">
        <v>122</v>
      </c>
      <c r="BK192" s="185">
        <f>ROUND(I192*H192,2)</f>
        <v>0</v>
      </c>
      <c r="BL192" s="16" t="s">
        <v>202</v>
      </c>
      <c r="BM192" s="184" t="s">
        <v>292</v>
      </c>
    </row>
    <row r="193" s="12" customFormat="1" ht="22.8" customHeight="1">
      <c r="A193" s="12"/>
      <c r="B193" s="158"/>
      <c r="C193" s="12"/>
      <c r="D193" s="159" t="s">
        <v>75</v>
      </c>
      <c r="E193" s="169" t="s">
        <v>293</v>
      </c>
      <c r="F193" s="169" t="s">
        <v>294</v>
      </c>
      <c r="G193" s="12"/>
      <c r="H193" s="12"/>
      <c r="I193" s="161"/>
      <c r="J193" s="170">
        <f>BK193</f>
        <v>0</v>
      </c>
      <c r="K193" s="12"/>
      <c r="L193" s="158"/>
      <c r="M193" s="163"/>
      <c r="N193" s="164"/>
      <c r="O193" s="164"/>
      <c r="P193" s="165">
        <f>SUM(P194:P196)</f>
        <v>0</v>
      </c>
      <c r="Q193" s="164"/>
      <c r="R193" s="165">
        <f>SUM(R194:R196)</f>
        <v>0.033299999999999996</v>
      </c>
      <c r="S193" s="164"/>
      <c r="T193" s="166">
        <f>SUM(T194:T196)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59" t="s">
        <v>122</v>
      </c>
      <c r="AT193" s="167" t="s">
        <v>75</v>
      </c>
      <c r="AU193" s="167" t="s">
        <v>81</v>
      </c>
      <c r="AY193" s="159" t="s">
        <v>115</v>
      </c>
      <c r="BK193" s="168">
        <f>SUM(BK194:BK196)</f>
        <v>0</v>
      </c>
    </row>
    <row r="194" s="2" customFormat="1" ht="24.15" customHeight="1">
      <c r="A194" s="35"/>
      <c r="B194" s="171"/>
      <c r="C194" s="172" t="s">
        <v>295</v>
      </c>
      <c r="D194" s="172" t="s">
        <v>117</v>
      </c>
      <c r="E194" s="173" t="s">
        <v>296</v>
      </c>
      <c r="F194" s="174" t="s">
        <v>297</v>
      </c>
      <c r="G194" s="175" t="s">
        <v>298</v>
      </c>
      <c r="H194" s="176">
        <v>3</v>
      </c>
      <c r="I194" s="177"/>
      <c r="J194" s="178">
        <f>ROUND(I194*H194,2)</f>
        <v>0</v>
      </c>
      <c r="K194" s="179"/>
      <c r="L194" s="36"/>
      <c r="M194" s="180" t="s">
        <v>1</v>
      </c>
      <c r="N194" s="181" t="s">
        <v>42</v>
      </c>
      <c r="O194" s="79"/>
      <c r="P194" s="182">
        <f>O194*H194</f>
        <v>0</v>
      </c>
      <c r="Q194" s="182">
        <v>0.0030999999999999999</v>
      </c>
      <c r="R194" s="182">
        <f>Q194*H194</f>
        <v>0.0092999999999999992</v>
      </c>
      <c r="S194" s="182">
        <v>0</v>
      </c>
      <c r="T194" s="18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4" t="s">
        <v>202</v>
      </c>
      <c r="AT194" s="184" t="s">
        <v>117</v>
      </c>
      <c r="AU194" s="184" t="s">
        <v>122</v>
      </c>
      <c r="AY194" s="16" t="s">
        <v>115</v>
      </c>
      <c r="BE194" s="185">
        <f>IF(N194="základná",J194,0)</f>
        <v>0</v>
      </c>
      <c r="BF194" s="185">
        <f>IF(N194="znížená",J194,0)</f>
        <v>0</v>
      </c>
      <c r="BG194" s="185">
        <f>IF(N194="zákl. prenesená",J194,0)</f>
        <v>0</v>
      </c>
      <c r="BH194" s="185">
        <f>IF(N194="zníž. prenesená",J194,0)</f>
        <v>0</v>
      </c>
      <c r="BI194" s="185">
        <f>IF(N194="nulová",J194,0)</f>
        <v>0</v>
      </c>
      <c r="BJ194" s="16" t="s">
        <v>122</v>
      </c>
      <c r="BK194" s="185">
        <f>ROUND(I194*H194,2)</f>
        <v>0</v>
      </c>
      <c r="BL194" s="16" t="s">
        <v>202</v>
      </c>
      <c r="BM194" s="184" t="s">
        <v>299</v>
      </c>
    </row>
    <row r="195" s="2" customFormat="1" ht="16.5" customHeight="1">
      <c r="A195" s="35"/>
      <c r="B195" s="171"/>
      <c r="C195" s="195" t="s">
        <v>300</v>
      </c>
      <c r="D195" s="195" t="s">
        <v>205</v>
      </c>
      <c r="E195" s="196" t="s">
        <v>301</v>
      </c>
      <c r="F195" s="197" t="s">
        <v>302</v>
      </c>
      <c r="G195" s="198" t="s">
        <v>298</v>
      </c>
      <c r="H195" s="199">
        <v>3</v>
      </c>
      <c r="I195" s="200"/>
      <c r="J195" s="201">
        <f>ROUND(I195*H195,2)</f>
        <v>0</v>
      </c>
      <c r="K195" s="202"/>
      <c r="L195" s="203"/>
      <c r="M195" s="204" t="s">
        <v>1</v>
      </c>
      <c r="N195" s="205" t="s">
        <v>42</v>
      </c>
      <c r="O195" s="79"/>
      <c r="P195" s="182">
        <f>O195*H195</f>
        <v>0</v>
      </c>
      <c r="Q195" s="182">
        <v>0.0080000000000000002</v>
      </c>
      <c r="R195" s="182">
        <f>Q195*H195</f>
        <v>0.024</v>
      </c>
      <c r="S195" s="182">
        <v>0</v>
      </c>
      <c r="T195" s="18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4" t="s">
        <v>208</v>
      </c>
      <c r="AT195" s="184" t="s">
        <v>205</v>
      </c>
      <c r="AU195" s="184" t="s">
        <v>122</v>
      </c>
      <c r="AY195" s="16" t="s">
        <v>115</v>
      </c>
      <c r="BE195" s="185">
        <f>IF(N195="základná",J195,0)</f>
        <v>0</v>
      </c>
      <c r="BF195" s="185">
        <f>IF(N195="znížená",J195,0)</f>
        <v>0</v>
      </c>
      <c r="BG195" s="185">
        <f>IF(N195="zákl. prenesená",J195,0)</f>
        <v>0</v>
      </c>
      <c r="BH195" s="185">
        <f>IF(N195="zníž. prenesená",J195,0)</f>
        <v>0</v>
      </c>
      <c r="BI195" s="185">
        <f>IF(N195="nulová",J195,0)</f>
        <v>0</v>
      </c>
      <c r="BJ195" s="16" t="s">
        <v>122</v>
      </c>
      <c r="BK195" s="185">
        <f>ROUND(I195*H195,2)</f>
        <v>0</v>
      </c>
      <c r="BL195" s="16" t="s">
        <v>202</v>
      </c>
      <c r="BM195" s="184" t="s">
        <v>303</v>
      </c>
    </row>
    <row r="196" s="2" customFormat="1" ht="24.15" customHeight="1">
      <c r="A196" s="35"/>
      <c r="B196" s="171"/>
      <c r="C196" s="172" t="s">
        <v>304</v>
      </c>
      <c r="D196" s="172" t="s">
        <v>117</v>
      </c>
      <c r="E196" s="173" t="s">
        <v>305</v>
      </c>
      <c r="F196" s="174" t="s">
        <v>306</v>
      </c>
      <c r="G196" s="175" t="s">
        <v>231</v>
      </c>
      <c r="H196" s="206"/>
      <c r="I196" s="177"/>
      <c r="J196" s="178">
        <f>ROUND(I196*H196,2)</f>
        <v>0</v>
      </c>
      <c r="K196" s="179"/>
      <c r="L196" s="36"/>
      <c r="M196" s="180" t="s">
        <v>1</v>
      </c>
      <c r="N196" s="181" t="s">
        <v>42</v>
      </c>
      <c r="O196" s="79"/>
      <c r="P196" s="182">
        <f>O196*H196</f>
        <v>0</v>
      </c>
      <c r="Q196" s="182">
        <v>0</v>
      </c>
      <c r="R196" s="182">
        <f>Q196*H196</f>
        <v>0</v>
      </c>
      <c r="S196" s="182">
        <v>0</v>
      </c>
      <c r="T196" s="18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4" t="s">
        <v>202</v>
      </c>
      <c r="AT196" s="184" t="s">
        <v>117</v>
      </c>
      <c r="AU196" s="184" t="s">
        <v>122</v>
      </c>
      <c r="AY196" s="16" t="s">
        <v>115</v>
      </c>
      <c r="BE196" s="185">
        <f>IF(N196="základná",J196,0)</f>
        <v>0</v>
      </c>
      <c r="BF196" s="185">
        <f>IF(N196="znížená",J196,0)</f>
        <v>0</v>
      </c>
      <c r="BG196" s="185">
        <f>IF(N196="zákl. prenesená",J196,0)</f>
        <v>0</v>
      </c>
      <c r="BH196" s="185">
        <f>IF(N196="zníž. prenesená",J196,0)</f>
        <v>0</v>
      </c>
      <c r="BI196" s="185">
        <f>IF(N196="nulová",J196,0)</f>
        <v>0</v>
      </c>
      <c r="BJ196" s="16" t="s">
        <v>122</v>
      </c>
      <c r="BK196" s="185">
        <f>ROUND(I196*H196,2)</f>
        <v>0</v>
      </c>
      <c r="BL196" s="16" t="s">
        <v>202</v>
      </c>
      <c r="BM196" s="184" t="s">
        <v>307</v>
      </c>
    </row>
    <row r="197" s="12" customFormat="1" ht="22.8" customHeight="1">
      <c r="A197" s="12"/>
      <c r="B197" s="158"/>
      <c r="C197" s="12"/>
      <c r="D197" s="159" t="s">
        <v>75</v>
      </c>
      <c r="E197" s="169" t="s">
        <v>308</v>
      </c>
      <c r="F197" s="169" t="s">
        <v>309</v>
      </c>
      <c r="G197" s="12"/>
      <c r="H197" s="12"/>
      <c r="I197" s="161"/>
      <c r="J197" s="170">
        <f>BK197</f>
        <v>0</v>
      </c>
      <c r="K197" s="12"/>
      <c r="L197" s="158"/>
      <c r="M197" s="163"/>
      <c r="N197" s="164"/>
      <c r="O197" s="164"/>
      <c r="P197" s="165">
        <f>SUM(P198:P199)</f>
        <v>0</v>
      </c>
      <c r="Q197" s="164"/>
      <c r="R197" s="165">
        <f>SUM(R198:R199)</f>
        <v>0.00070575999999999994</v>
      </c>
      <c r="S197" s="164"/>
      <c r="T197" s="166">
        <f>SUM(T198:T199)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9" t="s">
        <v>122</v>
      </c>
      <c r="AT197" s="167" t="s">
        <v>75</v>
      </c>
      <c r="AU197" s="167" t="s">
        <v>81</v>
      </c>
      <c r="AY197" s="159" t="s">
        <v>115</v>
      </c>
      <c r="BK197" s="168">
        <f>SUM(BK198:BK199)</f>
        <v>0</v>
      </c>
    </row>
    <row r="198" s="2" customFormat="1" ht="37.8" customHeight="1">
      <c r="A198" s="35"/>
      <c r="B198" s="171"/>
      <c r="C198" s="172" t="s">
        <v>310</v>
      </c>
      <c r="D198" s="172" t="s">
        <v>117</v>
      </c>
      <c r="E198" s="173" t="s">
        <v>311</v>
      </c>
      <c r="F198" s="174" t="s">
        <v>312</v>
      </c>
      <c r="G198" s="175" t="s">
        <v>181</v>
      </c>
      <c r="H198" s="176">
        <v>35.287999999999997</v>
      </c>
      <c r="I198" s="177"/>
      <c r="J198" s="178">
        <f>ROUND(I198*H198,2)</f>
        <v>0</v>
      </c>
      <c r="K198" s="179"/>
      <c r="L198" s="36"/>
      <c r="M198" s="180" t="s">
        <v>1</v>
      </c>
      <c r="N198" s="181" t="s">
        <v>42</v>
      </c>
      <c r="O198" s="79"/>
      <c r="P198" s="182">
        <f>O198*H198</f>
        <v>0</v>
      </c>
      <c r="Q198" s="182">
        <v>2.0000000000000002E-05</v>
      </c>
      <c r="R198" s="182">
        <f>Q198*H198</f>
        <v>0.00070575999999999994</v>
      </c>
      <c r="S198" s="182">
        <v>0</v>
      </c>
      <c r="T198" s="18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4" t="s">
        <v>202</v>
      </c>
      <c r="AT198" s="184" t="s">
        <v>117</v>
      </c>
      <c r="AU198" s="184" t="s">
        <v>122</v>
      </c>
      <c r="AY198" s="16" t="s">
        <v>115</v>
      </c>
      <c r="BE198" s="185">
        <f>IF(N198="základná",J198,0)</f>
        <v>0</v>
      </c>
      <c r="BF198" s="185">
        <f>IF(N198="znížená",J198,0)</f>
        <v>0</v>
      </c>
      <c r="BG198" s="185">
        <f>IF(N198="zákl. prenesená",J198,0)</f>
        <v>0</v>
      </c>
      <c r="BH198" s="185">
        <f>IF(N198="zníž. prenesená",J198,0)</f>
        <v>0</v>
      </c>
      <c r="BI198" s="185">
        <f>IF(N198="nulová",J198,0)</f>
        <v>0</v>
      </c>
      <c r="BJ198" s="16" t="s">
        <v>122</v>
      </c>
      <c r="BK198" s="185">
        <f>ROUND(I198*H198,2)</f>
        <v>0</v>
      </c>
      <c r="BL198" s="16" t="s">
        <v>202</v>
      </c>
      <c r="BM198" s="184" t="s">
        <v>313</v>
      </c>
    </row>
    <row r="199" s="13" customFormat="1">
      <c r="A199" s="13"/>
      <c r="B199" s="186"/>
      <c r="C199" s="13"/>
      <c r="D199" s="187" t="s">
        <v>124</v>
      </c>
      <c r="E199" s="188" t="s">
        <v>1</v>
      </c>
      <c r="F199" s="189" t="s">
        <v>314</v>
      </c>
      <c r="G199" s="13"/>
      <c r="H199" s="190">
        <v>35.287999999999997</v>
      </c>
      <c r="I199" s="191"/>
      <c r="J199" s="13"/>
      <c r="K199" s="13"/>
      <c r="L199" s="186"/>
      <c r="M199" s="207"/>
      <c r="N199" s="208"/>
      <c r="O199" s="208"/>
      <c r="P199" s="208"/>
      <c r="Q199" s="208"/>
      <c r="R199" s="208"/>
      <c r="S199" s="208"/>
      <c r="T199" s="20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8" t="s">
        <v>124</v>
      </c>
      <c r="AU199" s="188" t="s">
        <v>122</v>
      </c>
      <c r="AV199" s="13" t="s">
        <v>122</v>
      </c>
      <c r="AW199" s="13" t="s">
        <v>33</v>
      </c>
      <c r="AX199" s="13" t="s">
        <v>81</v>
      </c>
      <c r="AY199" s="188" t="s">
        <v>115</v>
      </c>
    </row>
    <row r="200" s="2" customFormat="1" ht="6.96" customHeight="1">
      <c r="A200" s="35"/>
      <c r="B200" s="62"/>
      <c r="C200" s="63"/>
      <c r="D200" s="63"/>
      <c r="E200" s="63"/>
      <c r="F200" s="63"/>
      <c r="G200" s="63"/>
      <c r="H200" s="63"/>
      <c r="I200" s="63"/>
      <c r="J200" s="63"/>
      <c r="K200" s="63"/>
      <c r="L200" s="36"/>
      <c r="M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</sheetData>
  <autoFilter ref="C123:K199"/>
  <mergeCells count="6">
    <mergeCell ref="E7:H7"/>
    <mergeCell ref="E16:H16"/>
    <mergeCell ref="E25:H25"/>
    <mergeCell ref="E85:H85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Tomeková Katarína, Ing. </dc:creator>
  <cp:lastModifiedBy>Tomeková Katarína, Ing. </cp:lastModifiedBy>
  <dcterms:created xsi:type="dcterms:W3CDTF">2022-10-14T06:46:44Z</dcterms:created>
  <dcterms:modified xsi:type="dcterms:W3CDTF">2022-10-14T06:46:45Z</dcterms:modified>
</cp:coreProperties>
</file>